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Лист1!$A$1:$M$186</definedName>
  </definedNames>
  <calcPr calcId="162913"/>
</workbook>
</file>

<file path=xl/calcChain.xml><?xml version="1.0" encoding="utf-8"?>
<calcChain xmlns="http://schemas.openxmlformats.org/spreadsheetml/2006/main">
  <c r="L170" i="1" l="1"/>
  <c r="J170" i="1"/>
  <c r="L169" i="1"/>
  <c r="J169" i="1"/>
  <c r="L168" i="1"/>
  <c r="J168" i="1"/>
  <c r="L167" i="1"/>
  <c r="J167" i="1"/>
  <c r="L166" i="1"/>
  <c r="J166" i="1"/>
  <c r="L165" i="1"/>
  <c r="J165" i="1"/>
  <c r="L164" i="1"/>
  <c r="J164" i="1"/>
  <c r="L163" i="1"/>
  <c r="J163" i="1"/>
  <c r="L162" i="1"/>
  <c r="J162" i="1"/>
  <c r="L161" i="1"/>
  <c r="J161" i="1"/>
  <c r="L160" i="1"/>
  <c r="J160" i="1"/>
  <c r="L159" i="1"/>
  <c r="J159" i="1"/>
  <c r="L158" i="1"/>
  <c r="J158" i="1"/>
  <c r="L157" i="1"/>
  <c r="J157" i="1"/>
  <c r="L156" i="1"/>
  <c r="J156" i="1"/>
  <c r="L155" i="1"/>
  <c r="J155" i="1"/>
  <c r="L154" i="1"/>
  <c r="J154" i="1"/>
  <c r="L153" i="1"/>
  <c r="J153" i="1"/>
  <c r="L152" i="1"/>
  <c r="J152" i="1"/>
  <c r="L151" i="1"/>
  <c r="J151" i="1"/>
  <c r="L150" i="1"/>
  <c r="J150" i="1"/>
  <c r="L149" i="1"/>
  <c r="J149" i="1"/>
  <c r="L148" i="1"/>
  <c r="J148" i="1"/>
  <c r="L147" i="1"/>
  <c r="J147" i="1"/>
  <c r="L146" i="1"/>
  <c r="J146" i="1"/>
  <c r="L145" i="1"/>
  <c r="J145" i="1"/>
  <c r="L144" i="1"/>
  <c r="J144" i="1"/>
  <c r="L143" i="1"/>
  <c r="J143" i="1"/>
  <c r="L142" i="1"/>
  <c r="J142" i="1"/>
  <c r="L141" i="1"/>
  <c r="J141" i="1"/>
  <c r="L140" i="1"/>
  <c r="J140" i="1"/>
  <c r="L139" i="1"/>
  <c r="J139" i="1"/>
  <c r="L138" i="1"/>
  <c r="J138" i="1"/>
  <c r="L137" i="1"/>
  <c r="J137" i="1"/>
  <c r="L136" i="1"/>
  <c r="J136" i="1"/>
  <c r="L135" i="1"/>
  <c r="J135" i="1"/>
  <c r="L134" i="1"/>
  <c r="J134" i="1"/>
  <c r="L133" i="1"/>
  <c r="J133" i="1"/>
  <c r="L132" i="1"/>
  <c r="J132" i="1"/>
  <c r="L131" i="1"/>
  <c r="J131" i="1"/>
  <c r="L130" i="1"/>
  <c r="J130" i="1"/>
  <c r="L129" i="1"/>
  <c r="J129" i="1"/>
  <c r="L128" i="1"/>
  <c r="J128" i="1"/>
  <c r="L127" i="1"/>
  <c r="J127" i="1"/>
  <c r="L126" i="1"/>
  <c r="J126" i="1"/>
  <c r="L125" i="1"/>
  <c r="J125" i="1"/>
  <c r="L124" i="1"/>
  <c r="J124" i="1"/>
  <c r="L123" i="1"/>
  <c r="J123" i="1"/>
  <c r="L122" i="1"/>
  <c r="J122" i="1"/>
  <c r="L121" i="1"/>
  <c r="J121" i="1"/>
  <c r="L120" i="1"/>
  <c r="J120" i="1"/>
  <c r="L119" i="1"/>
  <c r="J119" i="1"/>
  <c r="L118" i="1"/>
  <c r="J118" i="1"/>
  <c r="L117" i="1"/>
  <c r="J117" i="1"/>
  <c r="L116" i="1"/>
  <c r="J116" i="1"/>
  <c r="L115" i="1"/>
  <c r="J115" i="1"/>
  <c r="L114" i="1"/>
  <c r="J114" i="1"/>
  <c r="L113" i="1"/>
  <c r="J113" i="1"/>
  <c r="L112" i="1"/>
  <c r="J112" i="1"/>
  <c r="L111" i="1"/>
  <c r="J111" i="1"/>
  <c r="L110" i="1"/>
  <c r="J110" i="1"/>
  <c r="L109" i="1"/>
  <c r="J109" i="1"/>
  <c r="L108" i="1"/>
  <c r="J108" i="1"/>
  <c r="L107" i="1"/>
  <c r="J107" i="1"/>
  <c r="L106" i="1"/>
  <c r="J106" i="1"/>
  <c r="L105" i="1"/>
  <c r="J105" i="1"/>
  <c r="L104" i="1"/>
  <c r="J104" i="1"/>
  <c r="L103" i="1"/>
  <c r="J103" i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L94" i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L87" i="1"/>
  <c r="J87" i="1"/>
  <c r="L86" i="1"/>
  <c r="J86" i="1"/>
  <c r="L85" i="1"/>
  <c r="J85" i="1"/>
  <c r="L84" i="1"/>
  <c r="J84" i="1"/>
  <c r="L83" i="1"/>
  <c r="J83" i="1"/>
  <c r="L82" i="1"/>
  <c r="J82" i="1"/>
  <c r="L81" i="1"/>
  <c r="J81" i="1"/>
  <c r="L80" i="1"/>
  <c r="J80" i="1"/>
  <c r="L79" i="1"/>
  <c r="J79" i="1"/>
  <c r="L78" i="1"/>
  <c r="J78" i="1"/>
  <c r="L77" i="1"/>
  <c r="J77" i="1"/>
  <c r="L76" i="1"/>
  <c r="J76" i="1"/>
  <c r="L75" i="1"/>
  <c r="J75" i="1"/>
  <c r="L74" i="1"/>
  <c r="J74" i="1"/>
  <c r="L73" i="1"/>
  <c r="J73" i="1"/>
  <c r="L72" i="1"/>
  <c r="J72" i="1"/>
  <c r="L71" i="1"/>
  <c r="J71" i="1"/>
  <c r="L70" i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K13" i="1" l="1"/>
  <c r="K17" i="1"/>
  <c r="K21" i="1"/>
  <c r="K25" i="1"/>
  <c r="K29" i="1"/>
  <c r="K33" i="1"/>
  <c r="K37" i="1"/>
  <c r="K41" i="1"/>
  <c r="K45" i="1"/>
  <c r="K49" i="1"/>
  <c r="K53" i="1"/>
  <c r="K57" i="1"/>
  <c r="K61" i="1"/>
  <c r="K65" i="1"/>
  <c r="K67" i="1"/>
  <c r="K69" i="1"/>
  <c r="K71" i="1"/>
  <c r="K73" i="1"/>
  <c r="K75" i="1"/>
  <c r="K77" i="1"/>
  <c r="K79" i="1"/>
  <c r="K81" i="1"/>
  <c r="K83" i="1"/>
  <c r="K85" i="1"/>
  <c r="K87" i="1"/>
  <c r="K89" i="1"/>
  <c r="K91" i="1"/>
  <c r="K93" i="1"/>
  <c r="K95" i="1"/>
  <c r="K97" i="1"/>
  <c r="K99" i="1"/>
  <c r="K101" i="1"/>
  <c r="K103" i="1"/>
  <c r="K105" i="1"/>
  <c r="K107" i="1"/>
  <c r="K109" i="1"/>
  <c r="K111" i="1"/>
  <c r="K113" i="1"/>
  <c r="K115" i="1"/>
  <c r="K117" i="1"/>
  <c r="K119" i="1"/>
  <c r="K121" i="1"/>
  <c r="K123" i="1"/>
  <c r="K125" i="1"/>
  <c r="K127" i="1"/>
  <c r="K129" i="1"/>
  <c r="K131" i="1"/>
  <c r="K133" i="1"/>
  <c r="K135" i="1"/>
  <c r="K137" i="1"/>
  <c r="K139" i="1"/>
  <c r="K141" i="1"/>
  <c r="K143" i="1"/>
  <c r="K145" i="1"/>
  <c r="K147" i="1"/>
  <c r="K149" i="1"/>
  <c r="K151" i="1"/>
  <c r="K153" i="1"/>
  <c r="K155" i="1"/>
  <c r="K157" i="1"/>
  <c r="K159" i="1"/>
  <c r="K161" i="1"/>
  <c r="K163" i="1"/>
  <c r="K165" i="1"/>
  <c r="K167" i="1"/>
  <c r="K169" i="1"/>
  <c r="K66" i="1"/>
  <c r="K70" i="1"/>
  <c r="K74" i="1"/>
  <c r="K78" i="1"/>
  <c r="K82" i="1"/>
  <c r="K86" i="1"/>
  <c r="K90" i="1"/>
  <c r="K94" i="1"/>
  <c r="K102" i="1"/>
  <c r="K106" i="1"/>
  <c r="K110" i="1"/>
  <c r="K114" i="1"/>
  <c r="K118" i="1"/>
  <c r="K122" i="1"/>
  <c r="K126" i="1"/>
  <c r="K130" i="1"/>
  <c r="K134" i="1"/>
  <c r="K138" i="1"/>
  <c r="K142" i="1"/>
  <c r="K146" i="1"/>
  <c r="K150" i="1"/>
  <c r="K154" i="1"/>
  <c r="K158" i="1"/>
  <c r="K162" i="1"/>
  <c r="K166" i="1"/>
  <c r="K170" i="1"/>
  <c r="K12" i="1"/>
  <c r="K16" i="1"/>
  <c r="K20" i="1"/>
  <c r="K24" i="1"/>
  <c r="K28" i="1"/>
  <c r="K32" i="1"/>
  <c r="K36" i="1"/>
  <c r="K40" i="1"/>
  <c r="K44" i="1"/>
  <c r="K48" i="1"/>
  <c r="K52" i="1"/>
  <c r="K56" i="1"/>
  <c r="K60" i="1"/>
  <c r="K64" i="1"/>
  <c r="K68" i="1"/>
  <c r="K72" i="1"/>
  <c r="K76" i="1"/>
  <c r="K80" i="1"/>
  <c r="K84" i="1"/>
  <c r="K88" i="1"/>
  <c r="K92" i="1"/>
  <c r="K104" i="1"/>
  <c r="K108" i="1"/>
  <c r="K112" i="1"/>
  <c r="K116" i="1"/>
  <c r="K120" i="1"/>
  <c r="K124" i="1"/>
  <c r="K128" i="1"/>
  <c r="K132" i="1"/>
  <c r="K136" i="1"/>
  <c r="K140" i="1"/>
  <c r="K144" i="1"/>
  <c r="K148" i="1"/>
  <c r="K152" i="1"/>
  <c r="K156" i="1"/>
  <c r="K160" i="1"/>
  <c r="K164" i="1"/>
  <c r="K168" i="1"/>
  <c r="K19" i="1"/>
  <c r="K23" i="1"/>
  <c r="K27" i="1"/>
  <c r="K31" i="1"/>
  <c r="K35" i="1"/>
  <c r="K39" i="1"/>
  <c r="K43" i="1"/>
  <c r="K47" i="1"/>
  <c r="K51" i="1"/>
  <c r="K55" i="1"/>
  <c r="K59" i="1"/>
  <c r="K63" i="1"/>
  <c r="K14" i="1"/>
  <c r="K18" i="1"/>
  <c r="K22" i="1"/>
  <c r="K26" i="1"/>
  <c r="K30" i="1"/>
  <c r="K34" i="1"/>
  <c r="K38" i="1"/>
  <c r="K42" i="1"/>
  <c r="K46" i="1"/>
  <c r="K50" i="1"/>
  <c r="K54" i="1"/>
  <c r="K58" i="1"/>
  <c r="K62" i="1"/>
  <c r="K15" i="1"/>
  <c r="K98" i="1"/>
  <c r="K96" i="1"/>
  <c r="K100" i="1"/>
  <c r="G171" i="1" l="1"/>
  <c r="J171" i="1" l="1"/>
  <c r="L171" i="1"/>
  <c r="K171" i="1" l="1"/>
</calcChain>
</file>

<file path=xl/sharedStrings.xml><?xml version="1.0" encoding="utf-8"?>
<sst xmlns="http://schemas.openxmlformats.org/spreadsheetml/2006/main" count="438" uniqueCount="239">
  <si>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</si>
  <si>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</si>
  <si>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</si>
  <si>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</si>
  <si>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</si>
  <si>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</si>
  <si>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</si>
  <si>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</si>
  <si>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</si>
  <si>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</si>
  <si>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</si>
  <si>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</si>
  <si>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</si>
  <si>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</si>
  <si>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</si>
  <si>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</si>
  <si>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</si>
  <si>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</si>
  <si>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</si>
  <si>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</si>
  <si>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</si>
  <si>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</si>
  <si>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</si>
  <si>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</si>
  <si>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</si>
  <si>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</si>
  <si>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</si>
  <si>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</si>
  <si>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</si>
  <si>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</si>
  <si>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</si>
  <si>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</si>
  <si>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</si>
  <si>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</si>
  <si>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</si>
  <si>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</si>
  <si>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</si>
  <si>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площадка хранения СНГ ЦДНГ-4 (КСП-11) максимальная удаленность 55 км от г. Нижневартовска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</si>
  <si>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</si>
  <si>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</si>
  <si>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</si>
  <si>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</si>
  <si>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</si>
  <si>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</si>
  <si>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</si>
  <si>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</si>
  <si>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ХМАО-Югра, Нижневартовский район, ПБ ЦТБ, склад 42_ЦТБ_Оборудование,  максимальная удаленность 35 км от г. Нижневартовска</t>
  </si>
  <si>
    <t>К-Т</t>
  </si>
  <si>
    <t>Детали трубопроводов стальные</t>
  </si>
  <si>
    <t>Втулка CPS-114х7 М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</si>
  <si>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</si>
  <si>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</si>
  <si>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</si>
  <si>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</si>
  <si>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</si>
  <si>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</si>
  <si>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ДШ 159(4,5К48)-4-0,6-ХЛ</t>
  </si>
  <si>
    <t>ОГ18Х1,5DN-114Х10-25-0,6К54-4Х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</si>
  <si>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</si>
  <si>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</si>
  <si>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</si>
  <si>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</si>
  <si>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90-219(12К52)-25-0,6-1,5DN-УХЛ1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</si>
  <si>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</si>
  <si>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</si>
  <si>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</si>
  <si>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</si>
  <si>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</si>
  <si>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</si>
  <si>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</si>
  <si>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114х6-76х6-13ХФА</t>
  </si>
  <si>
    <t>Переход К 219Х10-108Х8</t>
  </si>
  <si>
    <t>Переход К 89х10-76х10-20А/К52-16</t>
  </si>
  <si>
    <t>Переход К 89х10-76х9-20А</t>
  </si>
  <si>
    <t>Переход П К 108х9-57х6-13ХФА/К52-20</t>
  </si>
  <si>
    <t>Переход П К 89х8-76х6-13ХФА/K52-25</t>
  </si>
  <si>
    <t>Переход П К 89х8-76х6-13ХФА/К52-25</t>
  </si>
  <si>
    <t>ПК 114х10(К52)-89х10(К52)-32-0,6-20А-УХЛ</t>
  </si>
  <si>
    <t>ПК 114х12(К52)-76х8(К52)-25-0,6-УХЛ</t>
  </si>
  <si>
    <t>ПК 168х16(К50)-114х14(К50)-25-0,6-ХЛ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</si>
  <si>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</si>
  <si>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</si>
  <si>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</si>
  <si>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</si>
  <si>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</si>
  <si>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</si>
  <si>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</si>
  <si>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114Х10-89х10(К52)-32-0,6-13ХФА-УХЛ</t>
  </si>
  <si>
    <t>ПШ 114х10-89х10(К52)-32-0,6-УХЛ</t>
  </si>
  <si>
    <t>ПШ 325(12К52)х114(7К52)-1,6-0,6-УХЛ</t>
  </si>
  <si>
    <t>ПШ 89х10-76х9(К52)-32-0,6-УХЛ</t>
  </si>
  <si>
    <t>ПШ426х12(К52)159х8(К52)-10-0,6-17Г1С-УХЛ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</si>
  <si>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</si>
  <si>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</si>
  <si>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</si>
  <si>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</si>
  <si>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</si>
  <si>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</si>
  <si>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</si>
  <si>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 426х10(К52)-57х8(К52)-4-0,6-УХЛ</t>
  </si>
  <si>
    <t>Тройник 159Х8-108Х6-09Г2С</t>
  </si>
  <si>
    <t>Тройник 273Х12-89Х10-13ХФА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</si>
  <si>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</si>
  <si>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</si>
  <si>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</si>
  <si>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</si>
  <si>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</si>
  <si>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</si>
  <si>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114х12(К52)-6,3-0,75-ХЛ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</si>
  <si>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</si>
  <si>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</si>
  <si>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</si>
  <si>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</si>
  <si>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</si>
  <si>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</si>
  <si>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</si>
  <si>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</si>
  <si>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</si>
  <si>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</si>
  <si>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</si>
  <si>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530х10(К52)-57х6(К52)-4-0,6-17Г1С-ХЛ</t>
  </si>
  <si>
    <t>ТШС 530х10-1,6-0,6-К52-УХЛ</t>
  </si>
  <si>
    <t>ТШС 720х10(К52),426х10(К52)-4-0,6-УХЛ</t>
  </si>
  <si>
    <t>ТШС 720х10(К52),426х10(К52)-6,4-0,75-УХЛ</t>
  </si>
  <si>
    <t>ТШС 720х10(К52)-1,6-0,75-УХЛ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</si>
  <si>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</si>
  <si>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</si>
  <si>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</si>
  <si>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</si>
  <si>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19лс11нж3 КУР-100х25-лсМ нф фл.кр</t>
  </si>
  <si>
    <t>Затвор ЗД2.150.16.38.2211 150х16 э/п фл.</t>
  </si>
  <si>
    <t>Затвор КУР-50х16-сМ нф 19с11нж3 50х160</t>
  </si>
  <si>
    <t>ЗПЧ насосно-компрессорного оборудования</t>
  </si>
  <si>
    <t>Клапан p/n 16-630-888-031 Ro-Flo</t>
  </si>
  <si>
    <t>ХМАО-Югра, Нижневартовский район, Самотлорское месторождение, площадка хранения ЦППН-7 (УПСВ1) СНГ,  максимальная удаленность 70 км от г. Нижневартовска</t>
  </si>
  <si>
    <t>Клапан p/n 16-630-888-038 Ro-Flo</t>
  </si>
  <si>
    <t>Муфта 10HS Martin Sprocket&amp;Gear</t>
  </si>
  <si>
    <t>Уплотнение p/n 16-235-284-001 Ro-Flo</t>
  </si>
  <si>
    <t>Шкив p/n 16-132-534-501 Ro-Flo</t>
  </si>
  <si>
    <t>Изделия формовые резинотехнические</t>
  </si>
  <si>
    <t>Втулка РР.031.204.258 РС-26ч-90-5</t>
  </si>
  <si>
    <t>ХМАО-Югра, Нижневартовский район, ПБ ЦТБ, склад 04_СолЦемСтрМтр, Самотлорское месторождение, площадки хранения СНГ ЦДНГ-1 (ДНС-26), ЦДНГ-4 (КСП-11), ЦДНГ-7 (ДНС-24),  максимальная удаленность 70 км от г. Нижневартовска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</si>
  <si>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</si>
  <si>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</si>
  <si>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</si>
  <si>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</si>
  <si>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</si>
  <si>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</si>
  <si>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</si>
  <si>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</si>
  <si>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</si>
  <si>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</si>
  <si>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</si>
  <si>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Кабели контрольные и управления</t>
  </si>
  <si>
    <t>Кабель контрольный КВБбШв 10х4,0</t>
  </si>
  <si>
    <t>Кабели, провода и шнуры для связи</t>
  </si>
  <si>
    <t>СегментКУнг(A)ЭфFRLScХЛ2х2х1,5 лзПс 0,66</t>
  </si>
  <si>
    <t>ХМАО-Югра, Нижневартовский район, ПБ ЦТБ, склад 42_ЦТБ_Оборудование, максимальная удаленность 35 км от г. Нижневартовска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</si>
  <si>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</si>
  <si>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</si>
  <si>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</si>
  <si>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</si>
  <si>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</si>
  <si>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</si>
  <si>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</si>
  <si>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</si>
  <si>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</si>
  <si>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</si>
  <si>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</si>
  <si>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</si>
  <si>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</si>
  <si>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</si>
  <si>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</si>
  <si>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Материалы электротехнические и изоляторы</t>
  </si>
  <si>
    <t>Изолятор ОСК 8-10-02 УХЛ1</t>
  </si>
  <si>
    <t>Нефтепродукты</t>
  </si>
  <si>
    <t>Масло Mobil DTE 22 ( 208л)</t>
  </si>
  <si>
    <t>ХМАО-Югра, Нижневартовский район, ЦТБ, Кварт 05 _Участок реализации химии, Самотлорское месторождение, площадка хранения ЦППН-7 (УПСВ1) СНГ,, максимальная удаленность 70 км от г. Нижневартовска</t>
  </si>
  <si>
    <t>Масло РНOptDsl 15W-40 CF-4/SJ (20л)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</si>
  <si>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</si>
  <si>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</si>
  <si>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</si>
  <si>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ФГ-200</t>
  </si>
  <si>
    <t>Фильтр газовый ФГ-80</t>
  </si>
  <si>
    <t>Фильтр-сепаратор ФС-80/12-УХЛ1</t>
  </si>
  <si>
    <t>Оборуд.д/освоен.ремонта и цемент.</t>
  </si>
  <si>
    <t>Индуктор магнитный МИОН-С73РД22</t>
  </si>
  <si>
    <t>ХМАО-Югра, Нижневартовский район, Самотлорское месторождение, площадка хранения ЦДНГ-7 (ДНС-24) СНГ,, максимальная удаленность 70 км от г. Нижневартовска</t>
  </si>
  <si>
    <t>Индуктор магнитный МИОН-СМ73Ду62</t>
  </si>
  <si>
    <t>Оборудование д/эксплуатации скважин</t>
  </si>
  <si>
    <t>Втулка направляющая 3420-HT Oil States</t>
  </si>
  <si>
    <t>ХМАО-Югра, Нижневартовский район, ПБ ЦТБ, склад 04_СолЦемСтрМтр,  склад 08_Оборудование/материалы, ПБ ЦТБ, склад 42_ЦТБ_Оборудование,  ООО "НТС-Лидер" (ДНС-1, КСП-14), ООО "Новые технологии", Самотлорское месторождение, площадки хранения СНГ:  ЦДНГ-1 (ДНС-26), ЦДНГ-2 (ДНС-28), ЦДНГ-3 (ДНС-39), ЦДНГ-4 (КСП-11), ЦДНГ-5,  ЦДНГ-6 (КСП-23), ЦДНГ-7 (ДНС-24),  максимальная удаленность 70 км от г. Нижневартовска</t>
  </si>
  <si>
    <t>Втулка направляющая 3425-HT Oil States</t>
  </si>
  <si>
    <t>Муфта штанговая МШП-7/8х3/4 SM</t>
  </si>
  <si>
    <t>Оборудование песко-газ. МОП-2М-60-КСП-60</t>
  </si>
  <si>
    <t>Оборудование песко-газ. МОП-2М-73-КСП-73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</si>
  <si>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</si>
  <si>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</si>
  <si>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</si>
  <si>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</si>
  <si>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Оборудование для бурения скважин</t>
  </si>
  <si>
    <t>КОСм-21-178х245 К1 ХЛ</t>
  </si>
  <si>
    <t>ХМАО-Югра, Нижневартовский район, ПБ Мыхпай склад 21_Зап/части и СИЗ, ПБ ЦТБ склад 08_Оборудование/материалы, максимальная удаленность 35 км от г. Нижневартовска</t>
  </si>
  <si>
    <t>Манжета СУСГ РТИ-02.30</t>
  </si>
  <si>
    <t>Фильтр газовый ФГС-СН-150</t>
  </si>
  <si>
    <t>Фильтр ФГ-АГЦ-150-12-10000-0,25-УХЛ1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</si>
  <si>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</si>
  <si>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</si>
  <si>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</si>
  <si>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</si>
  <si>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</si>
  <si>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</si>
  <si>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</si>
  <si>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</si>
  <si>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</si>
  <si>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</si>
  <si>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</si>
  <si>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</si>
  <si>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</si>
  <si>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</si>
  <si>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</si>
  <si>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Провода неизолированные</t>
  </si>
  <si>
    <t>Провод неизолированный А-95</t>
  </si>
  <si>
    <t>КГ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</si>
  <si>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</si>
  <si>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</si>
  <si>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</si>
  <si>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</si>
  <si>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</si>
  <si>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Емкость V=3м3 сбора конденсата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</si>
  <si>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</si>
  <si>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</si>
  <si>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</si>
  <si>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Труба обсадная Б-140Х9,2-М с муфтами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</si>
  <si>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</si>
  <si>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</si>
  <si>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630Х10 В ст17Г1СУ</t>
  </si>
  <si>
    <t>Труба э/св 630х7 В ст17Г1С</t>
  </si>
  <si>
    <t>ЛОТ № СНГ-НВЛ - 01/03.23 (ноябрь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</si>
</sst>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176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175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6"/>
  <sheetViews>
    <sheetView tabSelected="1" view="pageBreakPreview" zoomScale="70" zoomScaleNormal="60" zoomScaleSheetLayoutView="70" workbookViewId="0">
      <selection activeCell="A175" sqref="A175:K17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238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76" t="s">
        <v>34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s="29" customFormat="1" ht="18.75" x14ac:dyDescent="0.3">
      <c r="D10" s="39"/>
      <c r="E10" s="58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68" t="s">
        <v>35</v>
      </c>
      <c r="B12" s="64">
        <v>1</v>
      </c>
      <c r="C12" s="80" t="s">
        <v>36</v>
      </c>
      <c r="D12" s="59">
        <v>20155944</v>
      </c>
      <c r="E12" s="70" t="s">
        <v>37</v>
      </c>
      <c r="F12" s="50" t="s">
        <v>32</v>
      </c>
      <c r="G12" s="51">
        <v>2</v>
      </c>
      <c r="H12" s="46">
        <v>7015.62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 t="shared" ref="L12:L75" si="2">ROUND(I12*G12*1.2,2)</f>
        <v>0</v>
      </c>
      <c r="M12" s="72" t="s">
        <v>22</v>
      </c>
    </row>
    <row r="13" spans="1:13" s="18" customFormat="1" ht="42.95" customHeight="1" x14ac:dyDescent="0.25">
      <c r="A13" s="68"/>
      <c r="B13" s="64">
        <v>2</v>
      </c>
      <c r="C13" s="80" t="s">
        <v>213</v>
      </c>
      <c r="D13" s="59">
        <v>20721936</v>
      </c>
      <c r="E13" s="70"/>
      <c r="F13" s="50" t="s">
        <v>32</v>
      </c>
      <c r="G13" s="51">
        <v>1</v>
      </c>
      <c r="H13" s="46">
        <v>27338.02</v>
      </c>
      <c r="I13" s="20"/>
      <c r="J13" s="20">
        <f t="shared" si="0"/>
        <v>0</v>
      </c>
      <c r="K13" s="20">
        <f t="shared" si="1"/>
        <v>0</v>
      </c>
      <c r="L13" s="20">
        <f t="shared" si="2"/>
        <v>0</v>
      </c>
      <c r="M13" s="72"/>
    </row>
    <row r="14" spans="1:13" s="18" customFormat="1" ht="42.95" customHeight="1" x14ac:dyDescent="0.25">
      <c r="A14" s="69"/>
      <c r="B14" s="64">
        <v>3</v>
      </c>
      <c r="C14" s="80" t="s">
        <v>38</v>
      </c>
      <c r="D14" s="59">
        <v>20689073</v>
      </c>
      <c r="E14" s="71"/>
      <c r="F14" s="50" t="s">
        <v>32</v>
      </c>
      <c r="G14" s="51">
        <v>5</v>
      </c>
      <c r="H14" s="46">
        <v>1654.86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3"/>
    </row>
    <row r="15" spans="1:13" s="18" customFormat="1" ht="42.95" customHeight="1" x14ac:dyDescent="0.25">
      <c r="A15" s="69"/>
      <c r="B15" s="64">
        <v>4</v>
      </c>
      <c r="C15" s="80" t="s">
        <v>39</v>
      </c>
      <c r="D15" s="59">
        <v>20608429</v>
      </c>
      <c r="E15" s="71"/>
      <c r="F15" s="50" t="s">
        <v>32</v>
      </c>
      <c r="G15" s="51">
        <v>4</v>
      </c>
      <c r="H15" s="46">
        <v>176443.11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3"/>
    </row>
    <row r="16" spans="1:13" s="18" customFormat="1" ht="42.95" customHeight="1" x14ac:dyDescent="0.25">
      <c r="A16" s="69"/>
      <c r="B16" s="64">
        <v>5</v>
      </c>
      <c r="C16" s="80" t="s">
        <v>40</v>
      </c>
      <c r="D16" s="59">
        <v>20156290</v>
      </c>
      <c r="E16" s="71"/>
      <c r="F16" s="50" t="s">
        <v>32</v>
      </c>
      <c r="G16" s="51">
        <v>8</v>
      </c>
      <c r="H16" s="46">
        <v>7856.71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3"/>
    </row>
    <row r="17" spans="1:13" s="18" customFormat="1" ht="42.95" customHeight="1" x14ac:dyDescent="0.25">
      <c r="A17" s="69"/>
      <c r="B17" s="64">
        <v>6</v>
      </c>
      <c r="C17" s="80" t="s">
        <v>41</v>
      </c>
      <c r="D17" s="59">
        <v>20630540</v>
      </c>
      <c r="E17" s="71"/>
      <c r="F17" s="50" t="s">
        <v>32</v>
      </c>
      <c r="G17" s="51">
        <v>2</v>
      </c>
      <c r="H17" s="46">
        <v>163217.20000000001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3"/>
    </row>
    <row r="18" spans="1:13" s="18" customFormat="1" ht="42.95" customHeight="1" x14ac:dyDescent="0.25">
      <c r="A18" s="69"/>
      <c r="B18" s="64">
        <v>7</v>
      </c>
      <c r="C18" s="80" t="s">
        <v>42</v>
      </c>
      <c r="D18" s="59">
        <v>20224460</v>
      </c>
      <c r="E18" s="71"/>
      <c r="F18" s="50" t="s">
        <v>32</v>
      </c>
      <c r="G18" s="51">
        <v>1</v>
      </c>
      <c r="H18" s="46">
        <v>117555.1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3"/>
    </row>
    <row r="19" spans="1:13" s="18" customFormat="1" ht="42.95" customHeight="1" x14ac:dyDescent="0.25">
      <c r="A19" s="69"/>
      <c r="B19" s="64">
        <v>8</v>
      </c>
      <c r="C19" s="80" t="s">
        <v>43</v>
      </c>
      <c r="D19" s="59">
        <v>20625766</v>
      </c>
      <c r="E19" s="71"/>
      <c r="F19" s="50" t="s">
        <v>32</v>
      </c>
      <c r="G19" s="51">
        <v>3</v>
      </c>
      <c r="H19" s="46">
        <v>51494.62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3"/>
    </row>
    <row r="20" spans="1:13" s="18" customFormat="1" ht="86.45" customHeight="1" x14ac:dyDescent="0.25">
      <c r="A20" s="65" t="s">
        <v>44</v>
      </c>
      <c r="B20" s="64">
        <v>9</v>
      </c>
      <c r="C20" s="80" t="s">
        <v>45</v>
      </c>
      <c r="D20" s="59">
        <v>21004926</v>
      </c>
      <c r="E20" s="66" t="s">
        <v>46</v>
      </c>
      <c r="F20" s="50" t="s">
        <v>47</v>
      </c>
      <c r="G20" s="51">
        <v>1</v>
      </c>
      <c r="H20" s="46">
        <v>111263.94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7" t="s">
        <v>22</v>
      </c>
    </row>
    <row r="21" spans="1:13" s="18" customFormat="1" ht="42.95" customHeight="1" x14ac:dyDescent="0.25">
      <c r="A21" s="68" t="s">
        <v>48</v>
      </c>
      <c r="B21" s="64">
        <v>10</v>
      </c>
      <c r="C21" s="80" t="s">
        <v>49</v>
      </c>
      <c r="D21" s="59">
        <v>20691643</v>
      </c>
      <c r="E21" s="70" t="s">
        <v>50</v>
      </c>
      <c r="F21" s="50" t="s">
        <v>32</v>
      </c>
      <c r="G21" s="51">
        <v>178</v>
      </c>
      <c r="H21" s="46">
        <v>632.39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2" t="s">
        <v>22</v>
      </c>
    </row>
    <row r="22" spans="1:13" s="18" customFormat="1" ht="42.95" customHeight="1" x14ac:dyDescent="0.25">
      <c r="A22" s="69"/>
      <c r="B22" s="64">
        <v>11</v>
      </c>
      <c r="C22" s="80" t="s">
        <v>51</v>
      </c>
      <c r="D22" s="59">
        <v>20691626</v>
      </c>
      <c r="E22" s="70"/>
      <c r="F22" s="50" t="s">
        <v>32</v>
      </c>
      <c r="G22" s="51">
        <v>1</v>
      </c>
      <c r="H22" s="46">
        <v>927.1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3"/>
    </row>
    <row r="23" spans="1:13" s="18" customFormat="1" ht="42.95" customHeight="1" x14ac:dyDescent="0.25">
      <c r="A23" s="69"/>
      <c r="B23" s="64">
        <v>12</v>
      </c>
      <c r="C23" s="80" t="s">
        <v>52</v>
      </c>
      <c r="D23" s="59">
        <v>20691642</v>
      </c>
      <c r="E23" s="70"/>
      <c r="F23" s="50" t="s">
        <v>32</v>
      </c>
      <c r="G23" s="51">
        <v>8</v>
      </c>
      <c r="H23" s="46">
        <v>589.97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3"/>
    </row>
    <row r="24" spans="1:13" s="18" customFormat="1" ht="42.95" customHeight="1" x14ac:dyDescent="0.25">
      <c r="A24" s="69"/>
      <c r="B24" s="64">
        <v>13</v>
      </c>
      <c r="C24" s="80" t="s">
        <v>53</v>
      </c>
      <c r="D24" s="59">
        <v>20311863</v>
      </c>
      <c r="E24" s="70"/>
      <c r="F24" s="50" t="s">
        <v>32</v>
      </c>
      <c r="G24" s="51">
        <v>1</v>
      </c>
      <c r="H24" s="46">
        <v>1448.54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3"/>
    </row>
    <row r="25" spans="1:13" s="18" customFormat="1" ht="42.95" customHeight="1" x14ac:dyDescent="0.25">
      <c r="A25" s="69"/>
      <c r="B25" s="64">
        <v>14</v>
      </c>
      <c r="C25" s="80" t="s">
        <v>54</v>
      </c>
      <c r="D25" s="59">
        <v>20158071</v>
      </c>
      <c r="E25" s="70"/>
      <c r="F25" s="50" t="s">
        <v>47</v>
      </c>
      <c r="G25" s="51">
        <v>2</v>
      </c>
      <c r="H25" s="46">
        <v>2063.98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3"/>
    </row>
    <row r="26" spans="1:13" s="18" customFormat="1" ht="42.95" customHeight="1" x14ac:dyDescent="0.25">
      <c r="A26" s="69"/>
      <c r="B26" s="64">
        <v>15</v>
      </c>
      <c r="C26" s="80" t="s">
        <v>55</v>
      </c>
      <c r="D26" s="59">
        <v>20161566</v>
      </c>
      <c r="E26" s="70"/>
      <c r="F26" s="50" t="s">
        <v>47</v>
      </c>
      <c r="G26" s="51">
        <v>2</v>
      </c>
      <c r="H26" s="46">
        <v>368.93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3"/>
    </row>
    <row r="27" spans="1:13" s="18" customFormat="1" ht="42.95" customHeight="1" x14ac:dyDescent="0.25">
      <c r="A27" s="69"/>
      <c r="B27" s="64">
        <v>16</v>
      </c>
      <c r="C27" s="80" t="s">
        <v>56</v>
      </c>
      <c r="D27" s="59">
        <v>21019107</v>
      </c>
      <c r="E27" s="70"/>
      <c r="F27" s="50" t="s">
        <v>32</v>
      </c>
      <c r="G27" s="51">
        <v>1</v>
      </c>
      <c r="H27" s="46">
        <v>418.08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3"/>
    </row>
    <row r="28" spans="1:13" s="18" customFormat="1" ht="42.95" customHeight="1" x14ac:dyDescent="0.25">
      <c r="A28" s="69"/>
      <c r="B28" s="64">
        <v>17</v>
      </c>
      <c r="C28" s="80" t="s">
        <v>57</v>
      </c>
      <c r="D28" s="59">
        <v>20115913</v>
      </c>
      <c r="E28" s="70"/>
      <c r="F28" s="50" t="s">
        <v>32</v>
      </c>
      <c r="G28" s="51">
        <v>1</v>
      </c>
      <c r="H28" s="46">
        <v>1531.42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3"/>
    </row>
    <row r="29" spans="1:13" s="18" customFormat="1" ht="42.95" customHeight="1" x14ac:dyDescent="0.25">
      <c r="A29" s="69"/>
      <c r="B29" s="64">
        <v>18</v>
      </c>
      <c r="C29" s="80" t="s">
        <v>58</v>
      </c>
      <c r="D29" s="59">
        <v>20506955</v>
      </c>
      <c r="E29" s="70"/>
      <c r="F29" s="50" t="s">
        <v>32</v>
      </c>
      <c r="G29" s="51">
        <v>3</v>
      </c>
      <c r="H29" s="46">
        <v>110409.9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3"/>
    </row>
    <row r="30" spans="1:13" s="18" customFormat="1" ht="42.95" customHeight="1" x14ac:dyDescent="0.25">
      <c r="A30" s="69"/>
      <c r="B30" s="64">
        <v>19</v>
      </c>
      <c r="C30" s="80" t="s">
        <v>59</v>
      </c>
      <c r="D30" s="59">
        <v>20705927</v>
      </c>
      <c r="E30" s="70"/>
      <c r="F30" s="50" t="s">
        <v>32</v>
      </c>
      <c r="G30" s="51">
        <v>3</v>
      </c>
      <c r="H30" s="46">
        <v>49848.34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3"/>
    </row>
    <row r="31" spans="1:13" s="18" customFormat="1" ht="42.95" customHeight="1" x14ac:dyDescent="0.25">
      <c r="A31" s="69"/>
      <c r="B31" s="64">
        <v>20</v>
      </c>
      <c r="C31" s="80" t="s">
        <v>60</v>
      </c>
      <c r="D31" s="59">
        <v>20560073</v>
      </c>
      <c r="E31" s="70"/>
      <c r="F31" s="50" t="s">
        <v>32</v>
      </c>
      <c r="G31" s="51">
        <v>1</v>
      </c>
      <c r="H31" s="46">
        <v>743.36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3"/>
    </row>
    <row r="32" spans="1:13" s="18" customFormat="1" ht="42.95" customHeight="1" x14ac:dyDescent="0.25">
      <c r="A32" s="69"/>
      <c r="B32" s="64">
        <v>21</v>
      </c>
      <c r="C32" s="80" t="s">
        <v>61</v>
      </c>
      <c r="D32" s="59">
        <v>20507222</v>
      </c>
      <c r="E32" s="70"/>
      <c r="F32" s="50" t="s">
        <v>32</v>
      </c>
      <c r="G32" s="51">
        <v>2</v>
      </c>
      <c r="H32" s="46">
        <v>535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3"/>
    </row>
    <row r="33" spans="1:13" s="18" customFormat="1" ht="42.95" customHeight="1" x14ac:dyDescent="0.25">
      <c r="A33" s="69"/>
      <c r="B33" s="64">
        <v>22</v>
      </c>
      <c r="C33" s="80" t="s">
        <v>62</v>
      </c>
      <c r="D33" s="59">
        <v>20649662</v>
      </c>
      <c r="E33" s="70"/>
      <c r="F33" s="50" t="s">
        <v>32</v>
      </c>
      <c r="G33" s="51">
        <v>2</v>
      </c>
      <c r="H33" s="46">
        <v>4404.17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3"/>
    </row>
    <row r="34" spans="1:13" s="18" customFormat="1" ht="42.95" customHeight="1" x14ac:dyDescent="0.25">
      <c r="A34" s="69"/>
      <c r="B34" s="64">
        <v>23</v>
      </c>
      <c r="C34" s="80" t="s">
        <v>63</v>
      </c>
      <c r="D34" s="59">
        <v>20709672</v>
      </c>
      <c r="E34" s="70"/>
      <c r="F34" s="50" t="s">
        <v>32</v>
      </c>
      <c r="G34" s="51">
        <v>27</v>
      </c>
      <c r="H34" s="46">
        <v>18809.330000000002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3"/>
    </row>
    <row r="35" spans="1:13" s="18" customFormat="1" ht="42.95" customHeight="1" x14ac:dyDescent="0.25">
      <c r="A35" s="69"/>
      <c r="B35" s="64">
        <v>24</v>
      </c>
      <c r="C35" s="80" t="s">
        <v>64</v>
      </c>
      <c r="D35" s="59">
        <v>20579305</v>
      </c>
      <c r="E35" s="70"/>
      <c r="F35" s="50" t="s">
        <v>32</v>
      </c>
      <c r="G35" s="51">
        <v>8</v>
      </c>
      <c r="H35" s="46">
        <v>66784.44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3"/>
    </row>
    <row r="36" spans="1:13" s="18" customFormat="1" ht="42.95" customHeight="1" x14ac:dyDescent="0.25">
      <c r="A36" s="69"/>
      <c r="B36" s="64">
        <v>25</v>
      </c>
      <c r="C36" s="80" t="s">
        <v>65</v>
      </c>
      <c r="D36" s="59">
        <v>20691188</v>
      </c>
      <c r="E36" s="70"/>
      <c r="F36" s="50" t="s">
        <v>32</v>
      </c>
      <c r="G36" s="51">
        <v>70</v>
      </c>
      <c r="H36" s="46">
        <v>269.24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3"/>
    </row>
    <row r="37" spans="1:13" s="18" customFormat="1" ht="42.95" customHeight="1" x14ac:dyDescent="0.25">
      <c r="A37" s="69"/>
      <c r="B37" s="64">
        <v>26</v>
      </c>
      <c r="C37" s="80" t="s">
        <v>66</v>
      </c>
      <c r="D37" s="59">
        <v>20152693</v>
      </c>
      <c r="E37" s="70"/>
      <c r="F37" s="50" t="s">
        <v>32</v>
      </c>
      <c r="G37" s="51">
        <v>1</v>
      </c>
      <c r="H37" s="46">
        <v>776.31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3"/>
    </row>
    <row r="38" spans="1:13" s="18" customFormat="1" ht="42.95" customHeight="1" x14ac:dyDescent="0.25">
      <c r="A38" s="69"/>
      <c r="B38" s="64">
        <v>27</v>
      </c>
      <c r="C38" s="80" t="s">
        <v>67</v>
      </c>
      <c r="D38" s="59">
        <v>20358569</v>
      </c>
      <c r="E38" s="70"/>
      <c r="F38" s="50" t="s">
        <v>32</v>
      </c>
      <c r="G38" s="51">
        <v>17</v>
      </c>
      <c r="H38" s="46">
        <v>18809.330000000002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3"/>
    </row>
    <row r="39" spans="1:13" s="18" customFormat="1" ht="42.95" customHeight="1" x14ac:dyDescent="0.25">
      <c r="A39" s="69"/>
      <c r="B39" s="64">
        <v>28</v>
      </c>
      <c r="C39" s="80" t="s">
        <v>68</v>
      </c>
      <c r="D39" s="59">
        <v>20163738</v>
      </c>
      <c r="E39" s="70"/>
      <c r="F39" s="50" t="s">
        <v>32</v>
      </c>
      <c r="G39" s="51">
        <v>3</v>
      </c>
      <c r="H39" s="46">
        <v>56862.14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3"/>
    </row>
    <row r="40" spans="1:13" s="18" customFormat="1" ht="42.95" customHeight="1" x14ac:dyDescent="0.25">
      <c r="A40" s="69"/>
      <c r="B40" s="64">
        <v>29</v>
      </c>
      <c r="C40" s="80" t="s">
        <v>69</v>
      </c>
      <c r="D40" s="59">
        <v>20232039</v>
      </c>
      <c r="E40" s="70"/>
      <c r="F40" s="50" t="s">
        <v>32</v>
      </c>
      <c r="G40" s="51">
        <v>24</v>
      </c>
      <c r="H40" s="46">
        <v>394.42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3"/>
    </row>
    <row r="41" spans="1:13" s="18" customFormat="1" ht="42.95" customHeight="1" x14ac:dyDescent="0.25">
      <c r="A41" s="69"/>
      <c r="B41" s="64">
        <v>30</v>
      </c>
      <c r="C41" s="80" t="s">
        <v>70</v>
      </c>
      <c r="D41" s="59">
        <v>20156941</v>
      </c>
      <c r="E41" s="70"/>
      <c r="F41" s="50" t="s">
        <v>32</v>
      </c>
      <c r="G41" s="51">
        <v>2</v>
      </c>
      <c r="H41" s="46">
        <v>245.67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3"/>
    </row>
    <row r="42" spans="1:13" s="18" customFormat="1" ht="42.95" customHeight="1" x14ac:dyDescent="0.25">
      <c r="A42" s="69"/>
      <c r="B42" s="64">
        <v>31</v>
      </c>
      <c r="C42" s="80" t="s">
        <v>71</v>
      </c>
      <c r="D42" s="59">
        <v>20363999</v>
      </c>
      <c r="E42" s="70"/>
      <c r="F42" s="50" t="s">
        <v>32</v>
      </c>
      <c r="G42" s="51">
        <v>3</v>
      </c>
      <c r="H42" s="46">
        <v>1271.29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3"/>
    </row>
    <row r="43" spans="1:13" s="18" customFormat="1" ht="42.95" customHeight="1" x14ac:dyDescent="0.25">
      <c r="A43" s="69"/>
      <c r="B43" s="64">
        <v>32</v>
      </c>
      <c r="C43" s="80" t="s">
        <v>72</v>
      </c>
      <c r="D43" s="59">
        <v>20233401</v>
      </c>
      <c r="E43" s="70"/>
      <c r="F43" s="50" t="s">
        <v>32</v>
      </c>
      <c r="G43" s="51">
        <v>1</v>
      </c>
      <c r="H43" s="46">
        <v>582.80999999999995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3"/>
    </row>
    <row r="44" spans="1:13" s="18" customFormat="1" ht="42.95" customHeight="1" x14ac:dyDescent="0.25">
      <c r="A44" s="69"/>
      <c r="B44" s="64">
        <v>33</v>
      </c>
      <c r="C44" s="80" t="s">
        <v>73</v>
      </c>
      <c r="D44" s="59">
        <v>20232666</v>
      </c>
      <c r="E44" s="70"/>
      <c r="F44" s="50" t="s">
        <v>32</v>
      </c>
      <c r="G44" s="51">
        <v>1</v>
      </c>
      <c r="H44" s="46">
        <v>574.37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3"/>
    </row>
    <row r="45" spans="1:13" s="18" customFormat="1" ht="42.95" customHeight="1" x14ac:dyDescent="0.25">
      <c r="A45" s="69"/>
      <c r="B45" s="64">
        <v>34</v>
      </c>
      <c r="C45" s="80" t="s">
        <v>74</v>
      </c>
      <c r="D45" s="59">
        <v>20314521</v>
      </c>
      <c r="E45" s="70"/>
      <c r="F45" s="50" t="s">
        <v>32</v>
      </c>
      <c r="G45" s="51">
        <v>1</v>
      </c>
      <c r="H45" s="46">
        <v>323.56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3"/>
    </row>
    <row r="46" spans="1:13" s="60" customFormat="1" ht="42.95" customHeight="1" x14ac:dyDescent="0.25">
      <c r="A46" s="69"/>
      <c r="B46" s="64">
        <v>35</v>
      </c>
      <c r="C46" s="80" t="s">
        <v>75</v>
      </c>
      <c r="D46" s="59">
        <v>20237382</v>
      </c>
      <c r="E46" s="70"/>
      <c r="F46" s="50" t="s">
        <v>32</v>
      </c>
      <c r="G46" s="51">
        <v>63</v>
      </c>
      <c r="H46" s="46">
        <v>205.27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3"/>
    </row>
    <row r="47" spans="1:13" s="18" customFormat="1" ht="42.95" customHeight="1" x14ac:dyDescent="0.25">
      <c r="A47" s="69"/>
      <c r="B47" s="64">
        <v>36</v>
      </c>
      <c r="C47" s="80" t="s">
        <v>76</v>
      </c>
      <c r="D47" s="59">
        <v>20219773</v>
      </c>
      <c r="E47" s="70"/>
      <c r="F47" s="50" t="s">
        <v>32</v>
      </c>
      <c r="G47" s="51">
        <v>3</v>
      </c>
      <c r="H47" s="46">
        <v>204.22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3"/>
    </row>
    <row r="48" spans="1:13" s="18" customFormat="1" ht="42.95" customHeight="1" x14ac:dyDescent="0.25">
      <c r="A48" s="69"/>
      <c r="B48" s="64">
        <v>37</v>
      </c>
      <c r="C48" s="80" t="s">
        <v>77</v>
      </c>
      <c r="D48" s="59">
        <v>20617201</v>
      </c>
      <c r="E48" s="70"/>
      <c r="F48" s="50" t="s">
        <v>32</v>
      </c>
      <c r="G48" s="51">
        <v>4</v>
      </c>
      <c r="H48" s="46">
        <v>700.42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3"/>
    </row>
    <row r="49" spans="1:13" s="18" customFormat="1" ht="42.95" customHeight="1" x14ac:dyDescent="0.25">
      <c r="A49" s="69"/>
      <c r="B49" s="64">
        <v>38</v>
      </c>
      <c r="C49" s="80" t="s">
        <v>78</v>
      </c>
      <c r="D49" s="59">
        <v>20470441</v>
      </c>
      <c r="E49" s="70"/>
      <c r="F49" s="50" t="s">
        <v>32</v>
      </c>
      <c r="G49" s="51">
        <v>12</v>
      </c>
      <c r="H49" s="46">
        <v>1313.42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3"/>
    </row>
    <row r="50" spans="1:13" s="18" customFormat="1" ht="42.95" customHeight="1" x14ac:dyDescent="0.25">
      <c r="A50" s="69"/>
      <c r="B50" s="64">
        <v>39</v>
      </c>
      <c r="C50" s="80" t="s">
        <v>79</v>
      </c>
      <c r="D50" s="59">
        <v>20691986</v>
      </c>
      <c r="E50" s="70"/>
      <c r="F50" s="50" t="s">
        <v>32</v>
      </c>
      <c r="G50" s="51">
        <v>2</v>
      </c>
      <c r="H50" s="46">
        <v>1528.87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3"/>
    </row>
    <row r="51" spans="1:13" s="18" customFormat="1" ht="42.95" customHeight="1" x14ac:dyDescent="0.25">
      <c r="A51" s="69"/>
      <c r="B51" s="64">
        <v>40</v>
      </c>
      <c r="C51" s="80" t="s">
        <v>80</v>
      </c>
      <c r="D51" s="59">
        <v>20576174</v>
      </c>
      <c r="E51" s="70"/>
      <c r="F51" s="50" t="s">
        <v>32</v>
      </c>
      <c r="G51" s="51">
        <v>24</v>
      </c>
      <c r="H51" s="46">
        <v>424.17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3"/>
    </row>
    <row r="52" spans="1:13" s="18" customFormat="1" ht="42.95" customHeight="1" x14ac:dyDescent="0.25">
      <c r="A52" s="69"/>
      <c r="B52" s="64">
        <v>41</v>
      </c>
      <c r="C52" s="80" t="s">
        <v>81</v>
      </c>
      <c r="D52" s="59">
        <v>20576181</v>
      </c>
      <c r="E52" s="70"/>
      <c r="F52" s="50" t="s">
        <v>32</v>
      </c>
      <c r="G52" s="51">
        <v>55</v>
      </c>
      <c r="H52" s="46">
        <v>667.3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3"/>
    </row>
    <row r="53" spans="1:13" s="18" customFormat="1" ht="42.95" customHeight="1" x14ac:dyDescent="0.25">
      <c r="A53" s="69"/>
      <c r="B53" s="64">
        <v>42</v>
      </c>
      <c r="C53" s="80" t="s">
        <v>82</v>
      </c>
      <c r="D53" s="59">
        <v>20616466</v>
      </c>
      <c r="E53" s="70"/>
      <c r="F53" s="50" t="s">
        <v>32</v>
      </c>
      <c r="G53" s="51">
        <v>1</v>
      </c>
      <c r="H53" s="46">
        <v>390.34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3"/>
    </row>
    <row r="54" spans="1:13" s="18" customFormat="1" ht="42.95" customHeight="1" x14ac:dyDescent="0.25">
      <c r="A54" s="69"/>
      <c r="B54" s="64">
        <v>43</v>
      </c>
      <c r="C54" s="80" t="s">
        <v>83</v>
      </c>
      <c r="D54" s="59">
        <v>20616449</v>
      </c>
      <c r="E54" s="70"/>
      <c r="F54" s="50" t="s">
        <v>32</v>
      </c>
      <c r="G54" s="51">
        <v>3</v>
      </c>
      <c r="H54" s="46">
        <v>524.41999999999996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3"/>
    </row>
    <row r="55" spans="1:13" s="18" customFormat="1" ht="42.95" customHeight="1" x14ac:dyDescent="0.25">
      <c r="A55" s="69"/>
      <c r="B55" s="64">
        <v>44</v>
      </c>
      <c r="C55" s="80" t="s">
        <v>84</v>
      </c>
      <c r="D55" s="59">
        <v>20710765</v>
      </c>
      <c r="E55" s="70"/>
      <c r="F55" s="50" t="s">
        <v>32</v>
      </c>
      <c r="G55" s="51">
        <v>8</v>
      </c>
      <c r="H55" s="46">
        <v>16134.81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3"/>
    </row>
    <row r="56" spans="1:13" s="18" customFormat="1" ht="42.95" customHeight="1" x14ac:dyDescent="0.25">
      <c r="A56" s="69"/>
      <c r="B56" s="64">
        <v>45</v>
      </c>
      <c r="C56" s="80" t="s">
        <v>85</v>
      </c>
      <c r="D56" s="59">
        <v>20576167</v>
      </c>
      <c r="E56" s="70"/>
      <c r="F56" s="50" t="s">
        <v>32</v>
      </c>
      <c r="G56" s="51">
        <v>2</v>
      </c>
      <c r="H56" s="46">
        <v>22591.27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3"/>
    </row>
    <row r="57" spans="1:13" s="18" customFormat="1" ht="42.95" customHeight="1" x14ac:dyDescent="0.25">
      <c r="A57" s="69"/>
      <c r="B57" s="64">
        <v>46</v>
      </c>
      <c r="C57" s="80" t="s">
        <v>85</v>
      </c>
      <c r="D57" s="59">
        <v>20649786</v>
      </c>
      <c r="E57" s="70"/>
      <c r="F57" s="50" t="s">
        <v>32</v>
      </c>
      <c r="G57" s="51">
        <v>2</v>
      </c>
      <c r="H57" s="46">
        <v>24546.39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3"/>
    </row>
    <row r="58" spans="1:13" s="18" customFormat="1" ht="42.95" customHeight="1" x14ac:dyDescent="0.25">
      <c r="A58" s="69"/>
      <c r="B58" s="64">
        <v>47</v>
      </c>
      <c r="C58" s="80" t="s">
        <v>86</v>
      </c>
      <c r="D58" s="59">
        <v>20692323</v>
      </c>
      <c r="E58" s="70"/>
      <c r="F58" s="50" t="s">
        <v>32</v>
      </c>
      <c r="G58" s="51">
        <v>1</v>
      </c>
      <c r="H58" s="46">
        <v>5424.56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3"/>
    </row>
    <row r="59" spans="1:13" s="18" customFormat="1" ht="42.95" customHeight="1" x14ac:dyDescent="0.25">
      <c r="A59" s="69"/>
      <c r="B59" s="64">
        <v>48</v>
      </c>
      <c r="C59" s="80" t="s">
        <v>87</v>
      </c>
      <c r="D59" s="59">
        <v>20575822</v>
      </c>
      <c r="E59" s="70"/>
      <c r="F59" s="50" t="s">
        <v>32</v>
      </c>
      <c r="G59" s="51">
        <v>148</v>
      </c>
      <c r="H59" s="46">
        <v>642.94000000000005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3"/>
    </row>
    <row r="60" spans="1:13" s="18" customFormat="1" ht="42.95" customHeight="1" x14ac:dyDescent="0.25">
      <c r="A60" s="69"/>
      <c r="B60" s="64">
        <v>49</v>
      </c>
      <c r="C60" s="80" t="s">
        <v>88</v>
      </c>
      <c r="D60" s="59">
        <v>20507188</v>
      </c>
      <c r="E60" s="70"/>
      <c r="F60" s="50" t="s">
        <v>32</v>
      </c>
      <c r="G60" s="51">
        <v>213</v>
      </c>
      <c r="H60" s="46">
        <v>570.23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3"/>
    </row>
    <row r="61" spans="1:13" s="18" customFormat="1" ht="42.95" customHeight="1" x14ac:dyDescent="0.25">
      <c r="A61" s="69"/>
      <c r="B61" s="64">
        <v>50</v>
      </c>
      <c r="C61" s="80" t="s">
        <v>88</v>
      </c>
      <c r="D61" s="59">
        <v>20507188</v>
      </c>
      <c r="E61" s="70"/>
      <c r="F61" s="50" t="s">
        <v>32</v>
      </c>
      <c r="G61" s="51">
        <v>32</v>
      </c>
      <c r="H61" s="46">
        <v>536.69000000000005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3"/>
    </row>
    <row r="62" spans="1:13" s="18" customFormat="1" ht="42.95" customHeight="1" x14ac:dyDescent="0.25">
      <c r="A62" s="69"/>
      <c r="B62" s="64">
        <v>51</v>
      </c>
      <c r="C62" s="80" t="s">
        <v>89</v>
      </c>
      <c r="D62" s="59">
        <v>20510756</v>
      </c>
      <c r="E62" s="70"/>
      <c r="F62" s="50" t="s">
        <v>32</v>
      </c>
      <c r="G62" s="51">
        <v>1</v>
      </c>
      <c r="H62" s="46">
        <v>3269.02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3"/>
    </row>
    <row r="63" spans="1:13" s="18" customFormat="1" ht="42.95" customHeight="1" x14ac:dyDescent="0.25">
      <c r="A63" s="69"/>
      <c r="B63" s="64">
        <v>52</v>
      </c>
      <c r="C63" s="80" t="s">
        <v>90</v>
      </c>
      <c r="D63" s="59">
        <v>20507187</v>
      </c>
      <c r="E63" s="70"/>
      <c r="F63" s="50" t="s">
        <v>32</v>
      </c>
      <c r="G63" s="51">
        <v>2</v>
      </c>
      <c r="H63" s="46">
        <v>676.82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3"/>
    </row>
    <row r="64" spans="1:13" s="18" customFormat="1" ht="42.95" customHeight="1" x14ac:dyDescent="0.25">
      <c r="A64" s="69"/>
      <c r="B64" s="64">
        <v>53</v>
      </c>
      <c r="C64" s="80" t="s">
        <v>91</v>
      </c>
      <c r="D64" s="59">
        <v>20575569</v>
      </c>
      <c r="E64" s="70"/>
      <c r="F64" s="50" t="s">
        <v>32</v>
      </c>
      <c r="G64" s="51">
        <v>1</v>
      </c>
      <c r="H64" s="46">
        <v>7347.64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3"/>
    </row>
    <row r="65" spans="1:13" s="18" customFormat="1" ht="42.95" customHeight="1" x14ac:dyDescent="0.25">
      <c r="A65" s="69"/>
      <c r="B65" s="64">
        <v>54</v>
      </c>
      <c r="C65" s="80" t="s">
        <v>92</v>
      </c>
      <c r="D65" s="59">
        <v>20470419</v>
      </c>
      <c r="E65" s="70"/>
      <c r="F65" s="50" t="s">
        <v>32</v>
      </c>
      <c r="G65" s="51">
        <v>2</v>
      </c>
      <c r="H65" s="46">
        <v>37243.26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3"/>
    </row>
    <row r="66" spans="1:13" s="18" customFormat="1" ht="42.95" customHeight="1" x14ac:dyDescent="0.25">
      <c r="A66" s="69"/>
      <c r="B66" s="64">
        <v>55</v>
      </c>
      <c r="C66" s="80" t="s">
        <v>93</v>
      </c>
      <c r="D66" s="59">
        <v>20721901</v>
      </c>
      <c r="E66" s="70"/>
      <c r="F66" s="50" t="s">
        <v>32</v>
      </c>
      <c r="G66" s="51">
        <v>4</v>
      </c>
      <c r="H66" s="46">
        <v>23933.61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3"/>
    </row>
    <row r="67" spans="1:13" s="18" customFormat="1" ht="42.95" customHeight="1" x14ac:dyDescent="0.25">
      <c r="A67" s="69"/>
      <c r="B67" s="64">
        <v>56</v>
      </c>
      <c r="C67" s="80" t="s">
        <v>94</v>
      </c>
      <c r="D67" s="59">
        <v>20614395</v>
      </c>
      <c r="E67" s="70"/>
      <c r="F67" s="50" t="s">
        <v>32</v>
      </c>
      <c r="G67" s="51">
        <v>3</v>
      </c>
      <c r="H67" s="46">
        <v>4559.93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3"/>
    </row>
    <row r="68" spans="1:13" s="18" customFormat="1" ht="42.95" customHeight="1" x14ac:dyDescent="0.25">
      <c r="A68" s="69"/>
      <c r="B68" s="64">
        <v>57</v>
      </c>
      <c r="C68" s="80" t="s">
        <v>95</v>
      </c>
      <c r="D68" s="59">
        <v>20516404</v>
      </c>
      <c r="E68" s="70"/>
      <c r="F68" s="50" t="s">
        <v>32</v>
      </c>
      <c r="G68" s="51">
        <v>1</v>
      </c>
      <c r="H68" s="46">
        <v>26064.98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73"/>
    </row>
    <row r="69" spans="1:13" s="18" customFormat="1" ht="42.95" customHeight="1" x14ac:dyDescent="0.25">
      <c r="A69" s="69"/>
      <c r="B69" s="64">
        <v>58</v>
      </c>
      <c r="C69" s="80" t="s">
        <v>96</v>
      </c>
      <c r="D69" s="59">
        <v>20691750</v>
      </c>
      <c r="E69" s="70"/>
      <c r="F69" s="50" t="s">
        <v>32</v>
      </c>
      <c r="G69" s="51">
        <v>23</v>
      </c>
      <c r="H69" s="46">
        <v>16528.72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73"/>
    </row>
    <row r="70" spans="1:13" s="18" customFormat="1" ht="42.95" customHeight="1" x14ac:dyDescent="0.25">
      <c r="A70" s="69"/>
      <c r="B70" s="64">
        <v>59</v>
      </c>
      <c r="C70" s="80" t="s">
        <v>97</v>
      </c>
      <c r="D70" s="59">
        <v>20691736</v>
      </c>
      <c r="E70" s="70"/>
      <c r="F70" s="50" t="s">
        <v>32</v>
      </c>
      <c r="G70" s="51">
        <v>4</v>
      </c>
      <c r="H70" s="46">
        <v>18625.05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73"/>
    </row>
    <row r="71" spans="1:13" s="18" customFormat="1" ht="42.95" customHeight="1" x14ac:dyDescent="0.25">
      <c r="A71" s="69"/>
      <c r="B71" s="64">
        <v>60</v>
      </c>
      <c r="C71" s="80" t="s">
        <v>98</v>
      </c>
      <c r="D71" s="59">
        <v>20691737</v>
      </c>
      <c r="E71" s="70"/>
      <c r="F71" s="50" t="s">
        <v>32</v>
      </c>
      <c r="G71" s="51">
        <v>3</v>
      </c>
      <c r="H71" s="46">
        <v>18060.650000000001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73"/>
    </row>
    <row r="72" spans="1:13" s="18" customFormat="1" ht="42.95" customHeight="1" x14ac:dyDescent="0.25">
      <c r="A72" s="69"/>
      <c r="B72" s="64">
        <v>61</v>
      </c>
      <c r="C72" s="80" t="s">
        <v>99</v>
      </c>
      <c r="D72" s="59">
        <v>20649132</v>
      </c>
      <c r="E72" s="70"/>
      <c r="F72" s="50" t="s">
        <v>32</v>
      </c>
      <c r="G72" s="51">
        <v>3</v>
      </c>
      <c r="H72" s="46">
        <v>26452.18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73"/>
    </row>
    <row r="73" spans="1:13" s="18" customFormat="1" ht="42.95" customHeight="1" x14ac:dyDescent="0.25">
      <c r="A73" s="69"/>
      <c r="B73" s="64">
        <v>62</v>
      </c>
      <c r="C73" s="80" t="s">
        <v>100</v>
      </c>
      <c r="D73" s="59">
        <v>320542</v>
      </c>
      <c r="E73" s="70"/>
      <c r="F73" s="50" t="s">
        <v>32</v>
      </c>
      <c r="G73" s="51">
        <v>7</v>
      </c>
      <c r="H73" s="46">
        <v>1739.91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73"/>
    </row>
    <row r="74" spans="1:13" s="18" customFormat="1" ht="42.95" customHeight="1" x14ac:dyDescent="0.25">
      <c r="A74" s="69"/>
      <c r="B74" s="64">
        <v>63</v>
      </c>
      <c r="C74" s="80" t="s">
        <v>100</v>
      </c>
      <c r="D74" s="59">
        <v>320542</v>
      </c>
      <c r="E74" s="70"/>
      <c r="F74" s="50" t="s">
        <v>32</v>
      </c>
      <c r="G74" s="51">
        <v>9</v>
      </c>
      <c r="H74" s="46">
        <v>1637.56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73"/>
    </row>
    <row r="75" spans="1:13" s="18" customFormat="1" ht="42.95" customHeight="1" x14ac:dyDescent="0.25">
      <c r="A75" s="69"/>
      <c r="B75" s="64">
        <v>64</v>
      </c>
      <c r="C75" s="80" t="s">
        <v>101</v>
      </c>
      <c r="D75" s="59">
        <v>20152507</v>
      </c>
      <c r="E75" s="70"/>
      <c r="F75" s="50" t="s">
        <v>32</v>
      </c>
      <c r="G75" s="51">
        <v>2</v>
      </c>
      <c r="H75" s="46">
        <v>9936.82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73"/>
    </row>
    <row r="76" spans="1:13" s="18" customFormat="1" ht="42.95" customHeight="1" x14ac:dyDescent="0.25">
      <c r="A76" s="69"/>
      <c r="B76" s="64">
        <v>65</v>
      </c>
      <c r="C76" s="80" t="s">
        <v>102</v>
      </c>
      <c r="D76" s="59">
        <v>20157513</v>
      </c>
      <c r="E76" s="70"/>
      <c r="F76" s="50" t="s">
        <v>32</v>
      </c>
      <c r="G76" s="51">
        <v>2</v>
      </c>
      <c r="H76" s="46">
        <v>6527.14</v>
      </c>
      <c r="I76" s="20"/>
      <c r="J76" s="20">
        <f t="shared" ref="J76:J139" si="3">ROUND(I76*G76,2)</f>
        <v>0</v>
      </c>
      <c r="K76" s="20">
        <f t="shared" ref="K76:K139" si="4">L76-J76</f>
        <v>0</v>
      </c>
      <c r="L76" s="20">
        <f t="shared" ref="L76:L139" si="5">ROUND(I76*G76*1.2,2)</f>
        <v>0</v>
      </c>
      <c r="M76" s="73"/>
    </row>
    <row r="77" spans="1:13" s="18" customFormat="1" ht="42.95" customHeight="1" x14ac:dyDescent="0.25">
      <c r="A77" s="69"/>
      <c r="B77" s="64">
        <v>66</v>
      </c>
      <c r="C77" s="80" t="s">
        <v>103</v>
      </c>
      <c r="D77" s="59">
        <v>20155978</v>
      </c>
      <c r="E77" s="70"/>
      <c r="F77" s="50" t="s">
        <v>32</v>
      </c>
      <c r="G77" s="51">
        <v>1</v>
      </c>
      <c r="H77" s="46">
        <v>7123.48</v>
      </c>
      <c r="I77" s="20"/>
      <c r="J77" s="20">
        <f t="shared" si="3"/>
        <v>0</v>
      </c>
      <c r="K77" s="20">
        <f t="shared" si="4"/>
        <v>0</v>
      </c>
      <c r="L77" s="20">
        <f t="shared" si="5"/>
        <v>0</v>
      </c>
      <c r="M77" s="73"/>
    </row>
    <row r="78" spans="1:13" s="18" customFormat="1" ht="42.95" customHeight="1" x14ac:dyDescent="0.25">
      <c r="A78" s="69"/>
      <c r="B78" s="64">
        <v>67</v>
      </c>
      <c r="C78" s="80" t="s">
        <v>104</v>
      </c>
      <c r="D78" s="59">
        <v>20233589</v>
      </c>
      <c r="E78" s="70"/>
      <c r="F78" s="50" t="s">
        <v>32</v>
      </c>
      <c r="G78" s="51">
        <v>4</v>
      </c>
      <c r="H78" s="46">
        <v>29708.6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73"/>
    </row>
    <row r="79" spans="1:13" s="18" customFormat="1" ht="42.95" customHeight="1" x14ac:dyDescent="0.25">
      <c r="A79" s="69"/>
      <c r="B79" s="64">
        <v>68</v>
      </c>
      <c r="C79" s="80" t="s">
        <v>105</v>
      </c>
      <c r="D79" s="59">
        <v>20576210</v>
      </c>
      <c r="E79" s="70"/>
      <c r="F79" s="50" t="s">
        <v>32</v>
      </c>
      <c r="G79" s="51">
        <v>7</v>
      </c>
      <c r="H79" s="46">
        <v>49953.599999999999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73"/>
    </row>
    <row r="80" spans="1:13" s="18" customFormat="1" ht="42.95" customHeight="1" x14ac:dyDescent="0.25">
      <c r="A80" s="69"/>
      <c r="B80" s="64">
        <v>69</v>
      </c>
      <c r="C80" s="80" t="s">
        <v>106</v>
      </c>
      <c r="D80" s="59">
        <v>20576144</v>
      </c>
      <c r="E80" s="70"/>
      <c r="F80" s="50" t="s">
        <v>32</v>
      </c>
      <c r="G80" s="51">
        <v>1</v>
      </c>
      <c r="H80" s="46">
        <v>17030.12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73"/>
    </row>
    <row r="81" spans="1:13" s="18" customFormat="1" ht="42.95" customHeight="1" x14ac:dyDescent="0.25">
      <c r="A81" s="69"/>
      <c r="B81" s="64">
        <v>70</v>
      </c>
      <c r="C81" s="80" t="s">
        <v>107</v>
      </c>
      <c r="D81" s="59">
        <v>20424457</v>
      </c>
      <c r="E81" s="70"/>
      <c r="F81" s="50" t="s">
        <v>32</v>
      </c>
      <c r="G81" s="51">
        <v>1</v>
      </c>
      <c r="H81" s="46">
        <v>2840.61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73"/>
    </row>
    <row r="82" spans="1:13" s="18" customFormat="1" ht="42.95" customHeight="1" x14ac:dyDescent="0.25">
      <c r="A82" s="69"/>
      <c r="B82" s="64">
        <v>71</v>
      </c>
      <c r="C82" s="80" t="s">
        <v>108</v>
      </c>
      <c r="D82" s="59">
        <v>20649568</v>
      </c>
      <c r="E82" s="70"/>
      <c r="F82" s="50" t="s">
        <v>32</v>
      </c>
      <c r="G82" s="51">
        <v>2</v>
      </c>
      <c r="H82" s="46">
        <v>2471.81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73"/>
    </row>
    <row r="83" spans="1:13" s="18" customFormat="1" ht="42.95" customHeight="1" x14ac:dyDescent="0.25">
      <c r="A83" s="69"/>
      <c r="B83" s="64">
        <v>72</v>
      </c>
      <c r="C83" s="80" t="s">
        <v>109</v>
      </c>
      <c r="D83" s="59">
        <v>20590117</v>
      </c>
      <c r="E83" s="70"/>
      <c r="F83" s="50" t="s">
        <v>32</v>
      </c>
      <c r="G83" s="51">
        <v>2</v>
      </c>
      <c r="H83" s="46">
        <v>4149.7299999999996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73"/>
    </row>
    <row r="84" spans="1:13" s="18" customFormat="1" ht="42.95" customHeight="1" x14ac:dyDescent="0.25">
      <c r="A84" s="69"/>
      <c r="B84" s="64">
        <v>73</v>
      </c>
      <c r="C84" s="80" t="s">
        <v>110</v>
      </c>
      <c r="D84" s="59">
        <v>20649622</v>
      </c>
      <c r="E84" s="70"/>
      <c r="F84" s="50" t="s">
        <v>32</v>
      </c>
      <c r="G84" s="51">
        <v>2</v>
      </c>
      <c r="H84" s="46">
        <v>5206.25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73"/>
    </row>
    <row r="85" spans="1:13" s="18" customFormat="1" ht="42.95" customHeight="1" x14ac:dyDescent="0.25">
      <c r="A85" s="69"/>
      <c r="B85" s="64">
        <v>74</v>
      </c>
      <c r="C85" s="80" t="s">
        <v>111</v>
      </c>
      <c r="D85" s="59">
        <v>20649443</v>
      </c>
      <c r="E85" s="70"/>
      <c r="F85" s="50" t="s">
        <v>32</v>
      </c>
      <c r="G85" s="51">
        <v>1</v>
      </c>
      <c r="H85" s="46">
        <v>7536.25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73"/>
    </row>
    <row r="86" spans="1:13" s="18" customFormat="1" ht="42.95" customHeight="1" x14ac:dyDescent="0.25">
      <c r="A86" s="69"/>
      <c r="B86" s="64">
        <v>75</v>
      </c>
      <c r="C86" s="80" t="s">
        <v>112</v>
      </c>
      <c r="D86" s="59">
        <v>20655838</v>
      </c>
      <c r="E86" s="70"/>
      <c r="F86" s="50" t="s">
        <v>32</v>
      </c>
      <c r="G86" s="51">
        <v>1</v>
      </c>
      <c r="H86" s="46">
        <v>9114.75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73"/>
    </row>
    <row r="87" spans="1:13" s="18" customFormat="1" ht="42.95" customHeight="1" x14ac:dyDescent="0.25">
      <c r="A87" s="69"/>
      <c r="B87" s="64">
        <v>76</v>
      </c>
      <c r="C87" s="80" t="s">
        <v>113</v>
      </c>
      <c r="D87" s="59">
        <v>20428664</v>
      </c>
      <c r="E87" s="70"/>
      <c r="F87" s="50" t="s">
        <v>32</v>
      </c>
      <c r="G87" s="51">
        <v>1</v>
      </c>
      <c r="H87" s="46">
        <v>6488.87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73"/>
    </row>
    <row r="88" spans="1:13" s="18" customFormat="1" ht="42.95" customHeight="1" x14ac:dyDescent="0.25">
      <c r="A88" s="69"/>
      <c r="B88" s="64">
        <v>77</v>
      </c>
      <c r="C88" s="80" t="s">
        <v>114</v>
      </c>
      <c r="D88" s="59">
        <v>20506840</v>
      </c>
      <c r="E88" s="70"/>
      <c r="F88" s="50" t="s">
        <v>32</v>
      </c>
      <c r="G88" s="51">
        <v>1</v>
      </c>
      <c r="H88" s="46">
        <v>7085.7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73"/>
    </row>
    <row r="89" spans="1:13" s="18" customFormat="1" ht="42.95" customHeight="1" x14ac:dyDescent="0.25">
      <c r="A89" s="69"/>
      <c r="B89" s="64">
        <v>78</v>
      </c>
      <c r="C89" s="80" t="s">
        <v>115</v>
      </c>
      <c r="D89" s="59">
        <v>20426628</v>
      </c>
      <c r="E89" s="70"/>
      <c r="F89" s="50" t="s">
        <v>32</v>
      </c>
      <c r="G89" s="51">
        <v>2</v>
      </c>
      <c r="H89" s="46">
        <v>13290.66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73"/>
    </row>
    <row r="90" spans="1:13" s="18" customFormat="1" ht="42.95" customHeight="1" x14ac:dyDescent="0.25">
      <c r="A90" s="69"/>
      <c r="B90" s="64">
        <v>79</v>
      </c>
      <c r="C90" s="80" t="s">
        <v>116</v>
      </c>
      <c r="D90" s="59">
        <v>20637419</v>
      </c>
      <c r="E90" s="70"/>
      <c r="F90" s="50" t="s">
        <v>32</v>
      </c>
      <c r="G90" s="51">
        <v>4</v>
      </c>
      <c r="H90" s="46">
        <v>7953.1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73"/>
    </row>
    <row r="91" spans="1:13" s="18" customFormat="1" ht="42.95" customHeight="1" x14ac:dyDescent="0.25">
      <c r="A91" s="69"/>
      <c r="B91" s="64">
        <v>80</v>
      </c>
      <c r="C91" s="80" t="s">
        <v>117</v>
      </c>
      <c r="D91" s="59">
        <v>20506732</v>
      </c>
      <c r="E91" s="70"/>
      <c r="F91" s="50" t="s">
        <v>32</v>
      </c>
      <c r="G91" s="51">
        <v>12</v>
      </c>
      <c r="H91" s="46">
        <v>15483.07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73"/>
    </row>
    <row r="92" spans="1:13" s="18" customFormat="1" ht="42.95" customHeight="1" x14ac:dyDescent="0.25">
      <c r="A92" s="69"/>
      <c r="B92" s="64">
        <v>81</v>
      </c>
      <c r="C92" s="80" t="s">
        <v>118</v>
      </c>
      <c r="D92" s="59">
        <v>20576875</v>
      </c>
      <c r="E92" s="70"/>
      <c r="F92" s="50" t="s">
        <v>32</v>
      </c>
      <c r="G92" s="51">
        <v>9</v>
      </c>
      <c r="H92" s="46">
        <v>16328.66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73"/>
    </row>
    <row r="93" spans="1:13" s="18" customFormat="1" ht="42.95" customHeight="1" x14ac:dyDescent="0.25">
      <c r="A93" s="69"/>
      <c r="B93" s="64">
        <v>82</v>
      </c>
      <c r="C93" s="80" t="s">
        <v>119</v>
      </c>
      <c r="D93" s="59">
        <v>20575596</v>
      </c>
      <c r="E93" s="70"/>
      <c r="F93" s="50" t="s">
        <v>32</v>
      </c>
      <c r="G93" s="51">
        <v>6</v>
      </c>
      <c r="H93" s="46">
        <v>22995.81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73"/>
    </row>
    <row r="94" spans="1:13" s="18" customFormat="1" ht="42.95" customHeight="1" x14ac:dyDescent="0.25">
      <c r="A94" s="69"/>
      <c r="B94" s="64">
        <v>83</v>
      </c>
      <c r="C94" s="80" t="s">
        <v>120</v>
      </c>
      <c r="D94" s="59">
        <v>20576156</v>
      </c>
      <c r="E94" s="70"/>
      <c r="F94" s="50" t="s">
        <v>32</v>
      </c>
      <c r="G94" s="51">
        <v>1</v>
      </c>
      <c r="H94" s="46">
        <v>15071.57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73"/>
    </row>
    <row r="95" spans="1:13" s="18" customFormat="1" ht="42.95" customHeight="1" x14ac:dyDescent="0.25">
      <c r="A95" s="69"/>
      <c r="B95" s="64">
        <v>84</v>
      </c>
      <c r="C95" s="80" t="s">
        <v>121</v>
      </c>
      <c r="D95" s="59">
        <v>20575566</v>
      </c>
      <c r="E95" s="70"/>
      <c r="F95" s="50" t="s">
        <v>32</v>
      </c>
      <c r="G95" s="51">
        <v>8</v>
      </c>
      <c r="H95" s="46">
        <v>28595.29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73"/>
    </row>
    <row r="96" spans="1:13" s="18" customFormat="1" ht="42.95" customHeight="1" x14ac:dyDescent="0.25">
      <c r="A96" s="69"/>
      <c r="B96" s="64">
        <v>85</v>
      </c>
      <c r="C96" s="80" t="s">
        <v>122</v>
      </c>
      <c r="D96" s="59">
        <v>20575601</v>
      </c>
      <c r="E96" s="70"/>
      <c r="F96" s="50" t="s">
        <v>32</v>
      </c>
      <c r="G96" s="51">
        <v>3</v>
      </c>
      <c r="H96" s="46">
        <v>29590.1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73"/>
    </row>
    <row r="97" spans="1:13" s="18" customFormat="1" ht="42.95" customHeight="1" x14ac:dyDescent="0.25">
      <c r="A97" s="69"/>
      <c r="B97" s="64">
        <v>86</v>
      </c>
      <c r="C97" s="80" t="s">
        <v>122</v>
      </c>
      <c r="D97" s="59">
        <v>20575683</v>
      </c>
      <c r="E97" s="70"/>
      <c r="F97" s="50" t="s">
        <v>32</v>
      </c>
      <c r="G97" s="51">
        <v>5</v>
      </c>
      <c r="H97" s="46">
        <v>29342.74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73"/>
    </row>
    <row r="98" spans="1:13" s="18" customFormat="1" ht="42.95" customHeight="1" x14ac:dyDescent="0.25">
      <c r="A98" s="69"/>
      <c r="B98" s="64">
        <v>87</v>
      </c>
      <c r="C98" s="80" t="s">
        <v>123</v>
      </c>
      <c r="D98" s="59">
        <v>20575637</v>
      </c>
      <c r="E98" s="70"/>
      <c r="F98" s="50" t="s">
        <v>32</v>
      </c>
      <c r="G98" s="51">
        <v>1</v>
      </c>
      <c r="H98" s="46">
        <v>27362.44</v>
      </c>
      <c r="I98" s="57"/>
      <c r="J98" s="57">
        <f t="shared" si="3"/>
        <v>0</v>
      </c>
      <c r="K98" s="57">
        <f t="shared" si="4"/>
        <v>0</v>
      </c>
      <c r="L98" s="57">
        <f t="shared" si="5"/>
        <v>0</v>
      </c>
      <c r="M98" s="73"/>
    </row>
    <row r="99" spans="1:13" s="18" customFormat="1" ht="42.95" customHeight="1" x14ac:dyDescent="0.25">
      <c r="A99" s="69"/>
      <c r="B99" s="64">
        <v>88</v>
      </c>
      <c r="C99" s="80" t="s">
        <v>124</v>
      </c>
      <c r="D99" s="59">
        <v>20506935</v>
      </c>
      <c r="E99" s="70"/>
      <c r="F99" s="50" t="s">
        <v>32</v>
      </c>
      <c r="G99" s="51">
        <v>2</v>
      </c>
      <c r="H99" s="46">
        <v>69649.83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73"/>
    </row>
    <row r="100" spans="1:13" s="18" customFormat="1" ht="42.95" customHeight="1" x14ac:dyDescent="0.25">
      <c r="A100" s="69"/>
      <c r="B100" s="64">
        <v>89</v>
      </c>
      <c r="C100" s="80" t="s">
        <v>124</v>
      </c>
      <c r="D100" s="59">
        <v>20506935</v>
      </c>
      <c r="E100" s="70"/>
      <c r="F100" s="50" t="s">
        <v>32</v>
      </c>
      <c r="G100" s="51">
        <v>1</v>
      </c>
      <c r="H100" s="46">
        <v>65552.78</v>
      </c>
      <c r="I100" s="20"/>
      <c r="J100" s="20">
        <f t="shared" si="3"/>
        <v>0</v>
      </c>
      <c r="K100" s="20">
        <f t="shared" si="4"/>
        <v>0</v>
      </c>
      <c r="L100" s="20">
        <f t="shared" si="5"/>
        <v>0</v>
      </c>
      <c r="M100" s="73"/>
    </row>
    <row r="101" spans="1:13" s="18" customFormat="1" ht="42.95" customHeight="1" x14ac:dyDescent="0.25">
      <c r="A101" s="69"/>
      <c r="B101" s="64">
        <v>90</v>
      </c>
      <c r="C101" s="80" t="s">
        <v>125</v>
      </c>
      <c r="D101" s="59">
        <v>20576185</v>
      </c>
      <c r="E101" s="70"/>
      <c r="F101" s="50" t="s">
        <v>32</v>
      </c>
      <c r="G101" s="51">
        <v>1</v>
      </c>
      <c r="H101" s="46">
        <v>65446.76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73"/>
    </row>
    <row r="102" spans="1:13" s="18" customFormat="1" ht="42.95" customHeight="1" x14ac:dyDescent="0.25">
      <c r="A102" s="69"/>
      <c r="B102" s="64">
        <v>91</v>
      </c>
      <c r="C102" s="80" t="s">
        <v>126</v>
      </c>
      <c r="D102" s="59">
        <v>20506749</v>
      </c>
      <c r="E102" s="70"/>
      <c r="F102" s="50" t="s">
        <v>32</v>
      </c>
      <c r="G102" s="51">
        <v>1</v>
      </c>
      <c r="H102" s="46">
        <v>65688.81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73"/>
    </row>
    <row r="103" spans="1:13" s="18" customFormat="1" ht="42.95" customHeight="1" x14ac:dyDescent="0.25">
      <c r="A103" s="69"/>
      <c r="B103" s="64">
        <v>92</v>
      </c>
      <c r="C103" s="80" t="s">
        <v>127</v>
      </c>
      <c r="D103" s="59">
        <v>20230924</v>
      </c>
      <c r="E103" s="70"/>
      <c r="F103" s="50" t="s">
        <v>32</v>
      </c>
      <c r="G103" s="51">
        <v>1</v>
      </c>
      <c r="H103" s="46">
        <v>164952.57999999999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73"/>
    </row>
    <row r="104" spans="1:13" s="18" customFormat="1" ht="42.95" customHeight="1" x14ac:dyDescent="0.25">
      <c r="A104" s="68" t="s">
        <v>128</v>
      </c>
      <c r="B104" s="64">
        <v>93</v>
      </c>
      <c r="C104" s="80" t="s">
        <v>129</v>
      </c>
      <c r="D104" s="59">
        <v>20471454</v>
      </c>
      <c r="E104" s="70" t="s">
        <v>46</v>
      </c>
      <c r="F104" s="50" t="s">
        <v>47</v>
      </c>
      <c r="G104" s="51">
        <v>1</v>
      </c>
      <c r="H104" s="46">
        <v>52579.74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72" t="s">
        <v>22</v>
      </c>
    </row>
    <row r="105" spans="1:13" s="18" customFormat="1" ht="42.95" customHeight="1" x14ac:dyDescent="0.25">
      <c r="A105" s="69"/>
      <c r="B105" s="64">
        <v>94</v>
      </c>
      <c r="C105" s="80" t="s">
        <v>130</v>
      </c>
      <c r="D105" s="59">
        <v>20461310</v>
      </c>
      <c r="E105" s="71"/>
      <c r="F105" s="50" t="s">
        <v>47</v>
      </c>
      <c r="G105" s="51">
        <v>4</v>
      </c>
      <c r="H105" s="46">
        <v>308529.18</v>
      </c>
      <c r="I105" s="20"/>
      <c r="J105" s="20">
        <f t="shared" si="3"/>
        <v>0</v>
      </c>
      <c r="K105" s="20">
        <f t="shared" si="4"/>
        <v>0</v>
      </c>
      <c r="L105" s="20">
        <f t="shared" si="5"/>
        <v>0</v>
      </c>
      <c r="M105" s="73"/>
    </row>
    <row r="106" spans="1:13" s="18" customFormat="1" ht="42.95" customHeight="1" x14ac:dyDescent="0.25">
      <c r="A106" s="69"/>
      <c r="B106" s="64">
        <v>95</v>
      </c>
      <c r="C106" s="80" t="s">
        <v>131</v>
      </c>
      <c r="D106" s="59">
        <v>20489914</v>
      </c>
      <c r="E106" s="71"/>
      <c r="F106" s="50" t="s">
        <v>47</v>
      </c>
      <c r="G106" s="51">
        <v>1</v>
      </c>
      <c r="H106" s="46">
        <v>5320.22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73"/>
    </row>
    <row r="107" spans="1:13" s="18" customFormat="1" ht="42.95" customHeight="1" x14ac:dyDescent="0.25">
      <c r="A107" s="68" t="s">
        <v>132</v>
      </c>
      <c r="B107" s="64">
        <v>96</v>
      </c>
      <c r="C107" s="80" t="s">
        <v>133</v>
      </c>
      <c r="D107" s="59">
        <v>20237447</v>
      </c>
      <c r="E107" s="70" t="s">
        <v>134</v>
      </c>
      <c r="F107" s="50" t="s">
        <v>32</v>
      </c>
      <c r="G107" s="51">
        <v>11</v>
      </c>
      <c r="H107" s="46">
        <v>12983.62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72" t="s">
        <v>22</v>
      </c>
    </row>
    <row r="108" spans="1:13" s="18" customFormat="1" ht="42.95" customHeight="1" x14ac:dyDescent="0.25">
      <c r="A108" s="69"/>
      <c r="B108" s="64">
        <v>97</v>
      </c>
      <c r="C108" s="80" t="s">
        <v>135</v>
      </c>
      <c r="D108" s="59">
        <v>20248558</v>
      </c>
      <c r="E108" s="71"/>
      <c r="F108" s="50" t="s">
        <v>32</v>
      </c>
      <c r="G108" s="51">
        <v>2</v>
      </c>
      <c r="H108" s="46">
        <v>12967.95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73"/>
    </row>
    <row r="109" spans="1:13" s="18" customFormat="1" ht="42.95" customHeight="1" x14ac:dyDescent="0.25">
      <c r="A109" s="69"/>
      <c r="B109" s="64">
        <v>98</v>
      </c>
      <c r="C109" s="80" t="s">
        <v>136</v>
      </c>
      <c r="D109" s="59">
        <v>20227318</v>
      </c>
      <c r="E109" s="71"/>
      <c r="F109" s="50" t="s">
        <v>32</v>
      </c>
      <c r="G109" s="51">
        <v>2</v>
      </c>
      <c r="H109" s="46">
        <v>24015.47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73"/>
    </row>
    <row r="110" spans="1:13" s="60" customFormat="1" ht="42.95" customHeight="1" x14ac:dyDescent="0.25">
      <c r="A110" s="69"/>
      <c r="B110" s="64">
        <v>99</v>
      </c>
      <c r="C110" s="80" t="s">
        <v>137</v>
      </c>
      <c r="D110" s="59">
        <v>20248564</v>
      </c>
      <c r="E110" s="71"/>
      <c r="F110" s="50" t="s">
        <v>32</v>
      </c>
      <c r="G110" s="51">
        <v>4</v>
      </c>
      <c r="H110" s="46">
        <v>3022.25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73"/>
    </row>
    <row r="111" spans="1:13" s="18" customFormat="1" ht="90" customHeight="1" x14ac:dyDescent="0.25">
      <c r="A111" s="69"/>
      <c r="B111" s="64">
        <v>100</v>
      </c>
      <c r="C111" s="80" t="s">
        <v>138</v>
      </c>
      <c r="D111" s="59">
        <v>20248581</v>
      </c>
      <c r="E111" s="71"/>
      <c r="F111" s="50" t="s">
        <v>32</v>
      </c>
      <c r="G111" s="51">
        <v>1</v>
      </c>
      <c r="H111" s="46">
        <v>18384.61</v>
      </c>
      <c r="I111" s="20"/>
      <c r="J111" s="20">
        <f t="shared" si="3"/>
        <v>0</v>
      </c>
      <c r="K111" s="20">
        <f t="shared" si="4"/>
        <v>0</v>
      </c>
      <c r="L111" s="20">
        <f t="shared" si="5"/>
        <v>0</v>
      </c>
      <c r="M111" s="73"/>
    </row>
    <row r="112" spans="1:13" s="18" customFormat="1" ht="42.95" customHeight="1" x14ac:dyDescent="0.25">
      <c r="A112" s="68" t="s">
        <v>139</v>
      </c>
      <c r="B112" s="64">
        <v>101</v>
      </c>
      <c r="C112" s="80" t="s">
        <v>140</v>
      </c>
      <c r="D112" s="59">
        <v>20590696</v>
      </c>
      <c r="E112" s="70" t="s">
        <v>141</v>
      </c>
      <c r="F112" s="50" t="s">
        <v>32</v>
      </c>
      <c r="G112" s="51">
        <v>2163</v>
      </c>
      <c r="H112" s="46">
        <v>416.31</v>
      </c>
      <c r="I112" s="20"/>
      <c r="J112" s="20">
        <f t="shared" si="3"/>
        <v>0</v>
      </c>
      <c r="K112" s="20">
        <f t="shared" si="4"/>
        <v>0</v>
      </c>
      <c r="L112" s="20">
        <f t="shared" si="5"/>
        <v>0</v>
      </c>
      <c r="M112" s="72" t="s">
        <v>22</v>
      </c>
    </row>
    <row r="113" spans="1:13" s="18" customFormat="1" ht="42.95" customHeight="1" x14ac:dyDescent="0.25">
      <c r="A113" s="69"/>
      <c r="B113" s="64">
        <v>102</v>
      </c>
      <c r="C113" s="80" t="s">
        <v>142</v>
      </c>
      <c r="D113" s="59">
        <v>20590695</v>
      </c>
      <c r="E113" s="71"/>
      <c r="F113" s="50" t="s">
        <v>32</v>
      </c>
      <c r="G113" s="51">
        <v>367</v>
      </c>
      <c r="H113" s="46">
        <v>428.79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73"/>
    </row>
    <row r="114" spans="1:13" s="18" customFormat="1" ht="42.95" customHeight="1" x14ac:dyDescent="0.25">
      <c r="A114" s="68" t="s">
        <v>143</v>
      </c>
      <c r="B114" s="64">
        <v>103</v>
      </c>
      <c r="C114" s="80" t="s">
        <v>144</v>
      </c>
      <c r="D114" s="59">
        <v>20465791</v>
      </c>
      <c r="E114" s="70" t="s">
        <v>145</v>
      </c>
      <c r="F114" s="50" t="s">
        <v>146</v>
      </c>
      <c r="G114" s="61">
        <v>40</v>
      </c>
      <c r="H114" s="46">
        <v>259.49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72" t="s">
        <v>22</v>
      </c>
    </row>
    <row r="115" spans="1:13" s="18" customFormat="1" ht="42.95" customHeight="1" x14ac:dyDescent="0.25">
      <c r="A115" s="69"/>
      <c r="B115" s="64">
        <v>104</v>
      </c>
      <c r="C115" s="80" t="s">
        <v>147</v>
      </c>
      <c r="D115" s="59">
        <v>20155904</v>
      </c>
      <c r="E115" s="71"/>
      <c r="F115" s="50" t="s">
        <v>146</v>
      </c>
      <c r="G115" s="61">
        <v>70</v>
      </c>
      <c r="H115" s="46">
        <v>143.94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73"/>
    </row>
    <row r="116" spans="1:13" s="18" customFormat="1" ht="42.95" customHeight="1" x14ac:dyDescent="0.25">
      <c r="A116" s="69"/>
      <c r="B116" s="64">
        <v>105</v>
      </c>
      <c r="C116" s="80" t="s">
        <v>148</v>
      </c>
      <c r="D116" s="59">
        <v>20206088</v>
      </c>
      <c r="E116" s="71"/>
      <c r="F116" s="50" t="s">
        <v>146</v>
      </c>
      <c r="G116" s="61">
        <v>52</v>
      </c>
      <c r="H116" s="46">
        <v>1163.5999999999999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3"/>
    </row>
    <row r="117" spans="1:13" s="18" customFormat="1" ht="42.95" customHeight="1" x14ac:dyDescent="0.25">
      <c r="A117" s="69"/>
      <c r="B117" s="64">
        <v>106</v>
      </c>
      <c r="C117" s="80" t="s">
        <v>149</v>
      </c>
      <c r="D117" s="59">
        <v>20195475</v>
      </c>
      <c r="E117" s="71"/>
      <c r="F117" s="50" t="s">
        <v>146</v>
      </c>
      <c r="G117" s="61">
        <v>30</v>
      </c>
      <c r="H117" s="46">
        <v>1070.079876480615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73"/>
    </row>
    <row r="118" spans="1:13" s="18" customFormat="1" ht="42.95" customHeight="1" x14ac:dyDescent="0.25">
      <c r="A118" s="69"/>
      <c r="B118" s="64">
        <v>107</v>
      </c>
      <c r="C118" s="80" t="s">
        <v>150</v>
      </c>
      <c r="D118" s="59">
        <v>20206801</v>
      </c>
      <c r="E118" s="71"/>
      <c r="F118" s="50" t="s">
        <v>146</v>
      </c>
      <c r="G118" s="61">
        <v>26</v>
      </c>
      <c r="H118" s="46">
        <v>1087.22</v>
      </c>
      <c r="I118" s="20"/>
      <c r="J118" s="20">
        <f t="shared" si="3"/>
        <v>0</v>
      </c>
      <c r="K118" s="20">
        <f t="shared" si="4"/>
        <v>0</v>
      </c>
      <c r="L118" s="20">
        <f t="shared" si="5"/>
        <v>0</v>
      </c>
      <c r="M118" s="73"/>
    </row>
    <row r="119" spans="1:13" s="18" customFormat="1" ht="42.95" customHeight="1" x14ac:dyDescent="0.25">
      <c r="A119" s="69"/>
      <c r="B119" s="64">
        <v>108</v>
      </c>
      <c r="C119" s="80" t="s">
        <v>151</v>
      </c>
      <c r="D119" s="59">
        <v>20233621</v>
      </c>
      <c r="E119" s="71"/>
      <c r="F119" s="50" t="s">
        <v>146</v>
      </c>
      <c r="G119" s="61">
        <v>70</v>
      </c>
      <c r="H119" s="46">
        <v>202.64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73"/>
    </row>
    <row r="120" spans="1:13" s="18" customFormat="1" ht="72.75" customHeight="1" x14ac:dyDescent="0.25">
      <c r="A120" s="69"/>
      <c r="B120" s="64">
        <v>109</v>
      </c>
      <c r="C120" s="80" t="s">
        <v>152</v>
      </c>
      <c r="D120" s="59">
        <v>20251146</v>
      </c>
      <c r="E120" s="71"/>
      <c r="F120" s="50" t="s">
        <v>146</v>
      </c>
      <c r="G120" s="61">
        <v>50</v>
      </c>
      <c r="H120" s="46">
        <v>85.27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73"/>
    </row>
    <row r="121" spans="1:13" s="18" customFormat="1" ht="72.75" customHeight="1" x14ac:dyDescent="0.25">
      <c r="A121" s="65" t="s">
        <v>153</v>
      </c>
      <c r="B121" s="64">
        <v>110</v>
      </c>
      <c r="C121" s="80" t="s">
        <v>154</v>
      </c>
      <c r="D121" s="59">
        <v>20214445</v>
      </c>
      <c r="E121" s="66" t="s">
        <v>145</v>
      </c>
      <c r="F121" s="50" t="s">
        <v>146</v>
      </c>
      <c r="G121" s="61">
        <v>590</v>
      </c>
      <c r="H121" s="46">
        <v>150.16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67" t="s">
        <v>22</v>
      </c>
    </row>
    <row r="122" spans="1:13" s="18" customFormat="1" ht="42.95" customHeight="1" x14ac:dyDescent="0.25">
      <c r="A122" s="65" t="s">
        <v>155</v>
      </c>
      <c r="B122" s="64">
        <v>111</v>
      </c>
      <c r="C122" s="80" t="s">
        <v>156</v>
      </c>
      <c r="D122" s="59">
        <v>20712223</v>
      </c>
      <c r="E122" s="66" t="s">
        <v>145</v>
      </c>
      <c r="F122" s="50" t="s">
        <v>146</v>
      </c>
      <c r="G122" s="61">
        <v>396</v>
      </c>
      <c r="H122" s="46">
        <v>145.16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67" t="s">
        <v>22</v>
      </c>
    </row>
    <row r="123" spans="1:13" s="18" customFormat="1" ht="42.95" customHeight="1" x14ac:dyDescent="0.25">
      <c r="A123" s="68" t="s">
        <v>158</v>
      </c>
      <c r="B123" s="64">
        <v>112</v>
      </c>
      <c r="C123" s="80" t="s">
        <v>159</v>
      </c>
      <c r="D123" s="59">
        <v>20272828</v>
      </c>
      <c r="E123" s="70" t="s">
        <v>160</v>
      </c>
      <c r="F123" s="50" t="s">
        <v>32</v>
      </c>
      <c r="G123" s="51">
        <v>1</v>
      </c>
      <c r="H123" s="46">
        <v>2332.77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72" t="s">
        <v>22</v>
      </c>
    </row>
    <row r="124" spans="1:13" s="18" customFormat="1" ht="42.95" customHeight="1" x14ac:dyDescent="0.25">
      <c r="A124" s="69"/>
      <c r="B124" s="64">
        <v>113</v>
      </c>
      <c r="C124" s="80" t="s">
        <v>161</v>
      </c>
      <c r="D124" s="59">
        <v>20272827</v>
      </c>
      <c r="E124" s="71"/>
      <c r="F124" s="50" t="s">
        <v>32</v>
      </c>
      <c r="G124" s="51">
        <v>1</v>
      </c>
      <c r="H124" s="46">
        <v>4965.8100000000004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73"/>
    </row>
    <row r="125" spans="1:13" s="18" customFormat="1" ht="42.95" customHeight="1" x14ac:dyDescent="0.25">
      <c r="A125" s="68" t="s">
        <v>162</v>
      </c>
      <c r="B125" s="64">
        <v>114</v>
      </c>
      <c r="C125" s="80" t="s">
        <v>163</v>
      </c>
      <c r="D125" s="59">
        <v>20215801</v>
      </c>
      <c r="E125" s="70" t="s">
        <v>164</v>
      </c>
      <c r="F125" s="50" t="s">
        <v>47</v>
      </c>
      <c r="G125" s="51">
        <v>1</v>
      </c>
      <c r="H125" s="46">
        <v>38986.01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2" t="s">
        <v>22</v>
      </c>
    </row>
    <row r="126" spans="1:13" s="18" customFormat="1" ht="42.95" customHeight="1" x14ac:dyDescent="0.25">
      <c r="A126" s="69"/>
      <c r="B126" s="64">
        <v>115</v>
      </c>
      <c r="C126" s="80" t="s">
        <v>165</v>
      </c>
      <c r="D126" s="59">
        <v>20164100</v>
      </c>
      <c r="E126" s="71"/>
      <c r="F126" s="50" t="s">
        <v>47</v>
      </c>
      <c r="G126" s="51">
        <v>1</v>
      </c>
      <c r="H126" s="46">
        <v>80981.61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73"/>
    </row>
    <row r="127" spans="1:13" s="18" customFormat="1" ht="42.95" customHeight="1" x14ac:dyDescent="0.25">
      <c r="A127" s="69"/>
      <c r="B127" s="64">
        <v>116</v>
      </c>
      <c r="C127" s="80" t="s">
        <v>166</v>
      </c>
      <c r="D127" s="59">
        <v>20219558</v>
      </c>
      <c r="E127" s="71"/>
      <c r="F127" s="50" t="s">
        <v>47</v>
      </c>
      <c r="G127" s="51">
        <v>1</v>
      </c>
      <c r="H127" s="46">
        <v>41919.99</v>
      </c>
      <c r="I127" s="20"/>
      <c r="J127" s="20">
        <f t="shared" si="3"/>
        <v>0</v>
      </c>
      <c r="K127" s="20">
        <f t="shared" si="4"/>
        <v>0</v>
      </c>
      <c r="L127" s="20">
        <f t="shared" si="5"/>
        <v>0</v>
      </c>
      <c r="M127" s="73"/>
    </row>
    <row r="128" spans="1:13" s="18" customFormat="1" ht="42.95" customHeight="1" x14ac:dyDescent="0.25">
      <c r="A128" s="69"/>
      <c r="B128" s="64">
        <v>117</v>
      </c>
      <c r="C128" s="80" t="s">
        <v>167</v>
      </c>
      <c r="D128" s="59">
        <v>20213962</v>
      </c>
      <c r="E128" s="71"/>
      <c r="F128" s="50" t="s">
        <v>47</v>
      </c>
      <c r="G128" s="51">
        <v>1</v>
      </c>
      <c r="H128" s="46">
        <v>195919.08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73"/>
    </row>
    <row r="129" spans="1:13" s="18" customFormat="1" ht="91.7" customHeight="1" x14ac:dyDescent="0.25">
      <c r="A129" s="65" t="s">
        <v>168</v>
      </c>
      <c r="B129" s="64">
        <v>118</v>
      </c>
      <c r="C129" s="80" t="s">
        <v>169</v>
      </c>
      <c r="D129" s="59">
        <v>20113601</v>
      </c>
      <c r="E129" s="66" t="s">
        <v>170</v>
      </c>
      <c r="F129" s="50" t="s">
        <v>32</v>
      </c>
      <c r="G129" s="51">
        <v>1</v>
      </c>
      <c r="H129" s="46">
        <v>263881.84999999998</v>
      </c>
      <c r="I129" s="20"/>
      <c r="J129" s="20">
        <f t="shared" si="3"/>
        <v>0</v>
      </c>
      <c r="K129" s="20">
        <f t="shared" si="4"/>
        <v>0</v>
      </c>
      <c r="L129" s="20">
        <f t="shared" si="5"/>
        <v>0</v>
      </c>
      <c r="M129" s="67" t="s">
        <v>22</v>
      </c>
    </row>
    <row r="130" spans="1:13" s="18" customFormat="1" ht="92.25" customHeight="1" x14ac:dyDescent="0.25">
      <c r="A130" s="65" t="s">
        <v>171</v>
      </c>
      <c r="B130" s="64">
        <v>119</v>
      </c>
      <c r="C130" s="80" t="s">
        <v>172</v>
      </c>
      <c r="D130" s="59">
        <v>20314663</v>
      </c>
      <c r="E130" s="66" t="s">
        <v>157</v>
      </c>
      <c r="F130" s="50" t="s">
        <v>32</v>
      </c>
      <c r="G130" s="51">
        <v>1</v>
      </c>
      <c r="H130" s="46">
        <v>8178.38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67" t="s">
        <v>22</v>
      </c>
    </row>
    <row r="131" spans="1:13" s="18" customFormat="1" ht="50.45" customHeight="1" x14ac:dyDescent="0.25">
      <c r="A131" s="65" t="s">
        <v>173</v>
      </c>
      <c r="B131" s="64">
        <v>120</v>
      </c>
      <c r="C131" s="80" t="s">
        <v>174</v>
      </c>
      <c r="D131" s="59">
        <v>20680393</v>
      </c>
      <c r="E131" s="66" t="s">
        <v>160</v>
      </c>
      <c r="F131" s="50" t="s">
        <v>32</v>
      </c>
      <c r="G131" s="51">
        <v>90</v>
      </c>
      <c r="H131" s="46">
        <v>733.81</v>
      </c>
      <c r="I131" s="20"/>
      <c r="J131" s="20">
        <f t="shared" si="3"/>
        <v>0</v>
      </c>
      <c r="K131" s="20">
        <f t="shared" si="4"/>
        <v>0</v>
      </c>
      <c r="L131" s="20">
        <f t="shared" si="5"/>
        <v>0</v>
      </c>
      <c r="M131" s="67" t="s">
        <v>22</v>
      </c>
    </row>
    <row r="132" spans="1:13" s="18" customFormat="1" ht="50.45" customHeight="1" x14ac:dyDescent="0.25">
      <c r="A132" s="68" t="s">
        <v>175</v>
      </c>
      <c r="B132" s="64">
        <v>121</v>
      </c>
      <c r="C132" s="80" t="s">
        <v>176</v>
      </c>
      <c r="D132" s="59">
        <v>703904</v>
      </c>
      <c r="E132" s="70" t="s">
        <v>177</v>
      </c>
      <c r="F132" s="50" t="s">
        <v>32</v>
      </c>
      <c r="G132" s="51">
        <v>16</v>
      </c>
      <c r="H132" s="46">
        <v>43708.46</v>
      </c>
      <c r="I132" s="20"/>
      <c r="J132" s="20">
        <f t="shared" si="3"/>
        <v>0</v>
      </c>
      <c r="K132" s="20">
        <f t="shared" si="4"/>
        <v>0</v>
      </c>
      <c r="L132" s="20">
        <f t="shared" si="5"/>
        <v>0</v>
      </c>
      <c r="M132" s="72" t="s">
        <v>22</v>
      </c>
    </row>
    <row r="133" spans="1:13" s="18" customFormat="1" ht="42.95" customHeight="1" x14ac:dyDescent="0.25">
      <c r="A133" s="69"/>
      <c r="B133" s="64">
        <v>122</v>
      </c>
      <c r="C133" s="80" t="s">
        <v>178</v>
      </c>
      <c r="D133" s="59">
        <v>704297</v>
      </c>
      <c r="E133" s="71"/>
      <c r="F133" s="50" t="s">
        <v>32</v>
      </c>
      <c r="G133" s="51">
        <v>145</v>
      </c>
      <c r="H133" s="46">
        <v>1939.75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73"/>
    </row>
    <row r="134" spans="1:13" s="18" customFormat="1" ht="42.95" customHeight="1" x14ac:dyDescent="0.25">
      <c r="A134" s="68" t="s">
        <v>179</v>
      </c>
      <c r="B134" s="64">
        <v>123</v>
      </c>
      <c r="C134" s="80" t="s">
        <v>180</v>
      </c>
      <c r="D134" s="59">
        <v>20249969</v>
      </c>
      <c r="E134" s="70" t="s">
        <v>181</v>
      </c>
      <c r="F134" s="50" t="s">
        <v>32</v>
      </c>
      <c r="G134" s="51">
        <v>1</v>
      </c>
      <c r="H134" s="46">
        <v>17877.02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72" t="s">
        <v>22</v>
      </c>
    </row>
    <row r="135" spans="1:13" s="18" customFormat="1" ht="42.95" customHeight="1" x14ac:dyDescent="0.25">
      <c r="A135" s="69"/>
      <c r="B135" s="64">
        <v>124</v>
      </c>
      <c r="C135" s="80" t="s">
        <v>182</v>
      </c>
      <c r="D135" s="59">
        <v>20237506</v>
      </c>
      <c r="E135" s="71"/>
      <c r="F135" s="50" t="s">
        <v>32</v>
      </c>
      <c r="G135" s="51">
        <v>1</v>
      </c>
      <c r="H135" s="46">
        <v>71708.03</v>
      </c>
      <c r="I135" s="20"/>
      <c r="J135" s="20">
        <f t="shared" si="3"/>
        <v>0</v>
      </c>
      <c r="K135" s="20">
        <f t="shared" si="4"/>
        <v>0</v>
      </c>
      <c r="L135" s="20">
        <f t="shared" si="5"/>
        <v>0</v>
      </c>
      <c r="M135" s="73"/>
    </row>
    <row r="136" spans="1:13" s="18" customFormat="1" ht="42.95" customHeight="1" x14ac:dyDescent="0.25">
      <c r="A136" s="69"/>
      <c r="B136" s="64">
        <v>125</v>
      </c>
      <c r="C136" s="80" t="s">
        <v>183</v>
      </c>
      <c r="D136" s="59">
        <v>20237521</v>
      </c>
      <c r="E136" s="71"/>
      <c r="F136" s="50" t="s">
        <v>32</v>
      </c>
      <c r="G136" s="51">
        <v>3</v>
      </c>
      <c r="H136" s="46">
        <v>20880.740000000002</v>
      </c>
      <c r="I136" s="20"/>
      <c r="J136" s="20">
        <f t="shared" si="3"/>
        <v>0</v>
      </c>
      <c r="K136" s="20">
        <f t="shared" si="4"/>
        <v>0</v>
      </c>
      <c r="L136" s="20">
        <f t="shared" si="5"/>
        <v>0</v>
      </c>
      <c r="M136" s="73"/>
    </row>
    <row r="137" spans="1:13" s="18" customFormat="1" ht="89.25" customHeight="1" x14ac:dyDescent="0.25">
      <c r="A137" s="69"/>
      <c r="B137" s="64">
        <v>126</v>
      </c>
      <c r="C137" s="80" t="s">
        <v>184</v>
      </c>
      <c r="D137" s="59">
        <v>20658216</v>
      </c>
      <c r="E137" s="71"/>
      <c r="F137" s="50" t="s">
        <v>32</v>
      </c>
      <c r="G137" s="51">
        <v>15</v>
      </c>
      <c r="H137" s="46">
        <v>181379.62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73"/>
    </row>
    <row r="138" spans="1:13" s="18" customFormat="1" ht="89.25" customHeight="1" x14ac:dyDescent="0.25">
      <c r="A138" s="68" t="s">
        <v>185</v>
      </c>
      <c r="B138" s="64">
        <v>127</v>
      </c>
      <c r="C138" s="80" t="s">
        <v>186</v>
      </c>
      <c r="D138" s="59">
        <v>20708902</v>
      </c>
      <c r="E138" s="70" t="s">
        <v>187</v>
      </c>
      <c r="F138" s="50" t="s">
        <v>32</v>
      </c>
      <c r="G138" s="51">
        <v>8</v>
      </c>
      <c r="H138" s="46">
        <v>36431.11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72" t="s">
        <v>22</v>
      </c>
    </row>
    <row r="139" spans="1:13" s="18" customFormat="1" ht="89.25" customHeight="1" x14ac:dyDescent="0.25">
      <c r="A139" s="69"/>
      <c r="B139" s="64">
        <v>128</v>
      </c>
      <c r="C139" s="80" t="s">
        <v>188</v>
      </c>
      <c r="D139" s="59">
        <v>20662709</v>
      </c>
      <c r="E139" s="71"/>
      <c r="F139" s="50" t="s">
        <v>32</v>
      </c>
      <c r="G139" s="51">
        <v>10</v>
      </c>
      <c r="H139" s="46">
        <v>39611.019999999997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73"/>
    </row>
    <row r="140" spans="1:13" s="18" customFormat="1" ht="60.95" customHeight="1" x14ac:dyDescent="0.25">
      <c r="A140" s="68" t="s">
        <v>189</v>
      </c>
      <c r="B140" s="64">
        <v>129</v>
      </c>
      <c r="C140" s="80" t="s">
        <v>190</v>
      </c>
      <c r="D140" s="59">
        <v>20569130</v>
      </c>
      <c r="E140" s="70" t="s">
        <v>191</v>
      </c>
      <c r="F140" s="50" t="s">
        <v>32</v>
      </c>
      <c r="G140" s="51">
        <v>8294</v>
      </c>
      <c r="H140" s="46">
        <v>574.24</v>
      </c>
      <c r="I140" s="20"/>
      <c r="J140" s="20">
        <f t="shared" ref="J140:J170" si="6">ROUND(I140*G140,2)</f>
        <v>0</v>
      </c>
      <c r="K140" s="20">
        <f t="shared" ref="K140:K170" si="7">L140-J140</f>
        <v>0</v>
      </c>
      <c r="L140" s="20">
        <f t="shared" ref="L140:L170" si="8">ROUND(I140*G140*1.2,2)</f>
        <v>0</v>
      </c>
      <c r="M140" s="72" t="s">
        <v>22</v>
      </c>
    </row>
    <row r="141" spans="1:13" s="18" customFormat="1" ht="60.95" customHeight="1" x14ac:dyDescent="0.25">
      <c r="A141" s="69"/>
      <c r="B141" s="64">
        <v>130</v>
      </c>
      <c r="C141" s="80" t="s">
        <v>192</v>
      </c>
      <c r="D141" s="59">
        <v>20535272</v>
      </c>
      <c r="E141" s="71"/>
      <c r="F141" s="50" t="s">
        <v>32</v>
      </c>
      <c r="G141" s="51">
        <v>8333</v>
      </c>
      <c r="H141" s="46">
        <v>406.72</v>
      </c>
      <c r="I141" s="20"/>
      <c r="J141" s="20">
        <f t="shared" si="6"/>
        <v>0</v>
      </c>
      <c r="K141" s="20">
        <f t="shared" si="7"/>
        <v>0</v>
      </c>
      <c r="L141" s="20">
        <f t="shared" si="8"/>
        <v>0</v>
      </c>
      <c r="M141" s="73"/>
    </row>
    <row r="142" spans="1:13" s="18" customFormat="1" ht="42.95" customHeight="1" x14ac:dyDescent="0.25">
      <c r="A142" s="69"/>
      <c r="B142" s="64">
        <v>131</v>
      </c>
      <c r="C142" s="80" t="s">
        <v>193</v>
      </c>
      <c r="D142" s="59">
        <v>20198395</v>
      </c>
      <c r="E142" s="71"/>
      <c r="F142" s="50" t="s">
        <v>32</v>
      </c>
      <c r="G142" s="51">
        <v>26</v>
      </c>
      <c r="H142" s="46">
        <v>565.25</v>
      </c>
      <c r="I142" s="20"/>
      <c r="J142" s="20">
        <f t="shared" si="6"/>
        <v>0</v>
      </c>
      <c r="K142" s="20">
        <f t="shared" si="7"/>
        <v>0</v>
      </c>
      <c r="L142" s="20">
        <f t="shared" si="8"/>
        <v>0</v>
      </c>
      <c r="M142" s="73"/>
    </row>
    <row r="143" spans="1:13" s="18" customFormat="1" ht="42.95" customHeight="1" x14ac:dyDescent="0.25">
      <c r="A143" s="69"/>
      <c r="B143" s="64">
        <v>132</v>
      </c>
      <c r="C143" s="80" t="s">
        <v>194</v>
      </c>
      <c r="D143" s="59">
        <v>20655997</v>
      </c>
      <c r="E143" s="71"/>
      <c r="F143" s="50" t="s">
        <v>32</v>
      </c>
      <c r="G143" s="51">
        <v>34</v>
      </c>
      <c r="H143" s="46">
        <v>87230.52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73"/>
    </row>
    <row r="144" spans="1:13" s="18" customFormat="1" ht="42.95" customHeight="1" x14ac:dyDescent="0.25">
      <c r="A144" s="69"/>
      <c r="B144" s="64">
        <v>133</v>
      </c>
      <c r="C144" s="80" t="s">
        <v>195</v>
      </c>
      <c r="D144" s="59">
        <v>20655986</v>
      </c>
      <c r="E144" s="71"/>
      <c r="F144" s="50" t="s">
        <v>32</v>
      </c>
      <c r="G144" s="51">
        <v>15</v>
      </c>
      <c r="H144" s="46">
        <v>91613.96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73"/>
    </row>
    <row r="145" spans="1:13" s="18" customFormat="1" ht="42.95" customHeight="1" x14ac:dyDescent="0.25">
      <c r="A145" s="69"/>
      <c r="B145" s="64">
        <v>134</v>
      </c>
      <c r="C145" s="80" t="s">
        <v>196</v>
      </c>
      <c r="D145" s="59">
        <v>20588733</v>
      </c>
      <c r="E145" s="71"/>
      <c r="F145" s="50" t="s">
        <v>32</v>
      </c>
      <c r="G145" s="51">
        <v>1</v>
      </c>
      <c r="H145" s="46">
        <v>69865.48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73"/>
    </row>
    <row r="146" spans="1:13" s="18" customFormat="1" ht="50.25" customHeight="1" x14ac:dyDescent="0.25">
      <c r="A146" s="69"/>
      <c r="B146" s="64">
        <v>135</v>
      </c>
      <c r="C146" s="80" t="s">
        <v>197</v>
      </c>
      <c r="D146" s="59">
        <v>20588686</v>
      </c>
      <c r="E146" s="71"/>
      <c r="F146" s="50" t="s">
        <v>32</v>
      </c>
      <c r="G146" s="51">
        <v>6</v>
      </c>
      <c r="H146" s="46">
        <v>95523.75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73"/>
    </row>
    <row r="147" spans="1:13" s="18" customFormat="1" ht="50.25" customHeight="1" x14ac:dyDescent="0.25">
      <c r="A147" s="69"/>
      <c r="B147" s="64">
        <v>136</v>
      </c>
      <c r="C147" s="80" t="s">
        <v>198</v>
      </c>
      <c r="D147" s="59">
        <v>21084332</v>
      </c>
      <c r="E147" s="71"/>
      <c r="F147" s="50" t="s">
        <v>32</v>
      </c>
      <c r="G147" s="51">
        <v>38</v>
      </c>
      <c r="H147" s="46">
        <v>1461.4</v>
      </c>
      <c r="I147" s="20"/>
      <c r="J147" s="20">
        <f t="shared" si="6"/>
        <v>0</v>
      </c>
      <c r="K147" s="20">
        <f t="shared" si="7"/>
        <v>0</v>
      </c>
      <c r="L147" s="20">
        <f t="shared" si="8"/>
        <v>0</v>
      </c>
      <c r="M147" s="73"/>
    </row>
    <row r="148" spans="1:13" s="18" customFormat="1" ht="42.95" customHeight="1" x14ac:dyDescent="0.25">
      <c r="A148" s="69"/>
      <c r="B148" s="64">
        <v>137</v>
      </c>
      <c r="C148" s="80" t="s">
        <v>199</v>
      </c>
      <c r="D148" s="59">
        <v>20723483</v>
      </c>
      <c r="E148" s="71"/>
      <c r="F148" s="50" t="s">
        <v>32</v>
      </c>
      <c r="G148" s="51">
        <v>35</v>
      </c>
      <c r="H148" s="46">
        <v>8587.8799999999992</v>
      </c>
      <c r="I148" s="20"/>
      <c r="J148" s="20">
        <f t="shared" si="6"/>
        <v>0</v>
      </c>
      <c r="K148" s="20">
        <f t="shared" si="7"/>
        <v>0</v>
      </c>
      <c r="L148" s="20">
        <f t="shared" si="8"/>
        <v>0</v>
      </c>
      <c r="M148" s="73"/>
    </row>
    <row r="149" spans="1:13" s="18" customFormat="1" ht="42.95" customHeight="1" x14ac:dyDescent="0.25">
      <c r="A149" s="68" t="s">
        <v>200</v>
      </c>
      <c r="B149" s="64">
        <v>138</v>
      </c>
      <c r="C149" s="80" t="s">
        <v>201</v>
      </c>
      <c r="D149" s="59">
        <v>20477292</v>
      </c>
      <c r="E149" s="70" t="s">
        <v>202</v>
      </c>
      <c r="F149" s="50" t="s">
        <v>32</v>
      </c>
      <c r="G149" s="51">
        <v>18</v>
      </c>
      <c r="H149" s="46">
        <v>115182.65</v>
      </c>
      <c r="I149" s="20"/>
      <c r="J149" s="20">
        <f t="shared" si="6"/>
        <v>0</v>
      </c>
      <c r="K149" s="20">
        <f t="shared" si="7"/>
        <v>0</v>
      </c>
      <c r="L149" s="20">
        <f t="shared" si="8"/>
        <v>0</v>
      </c>
      <c r="M149" s="72" t="s">
        <v>22</v>
      </c>
    </row>
    <row r="150" spans="1:13" s="18" customFormat="1" ht="42.95" customHeight="1" x14ac:dyDescent="0.25">
      <c r="A150" s="69"/>
      <c r="B150" s="64">
        <v>139</v>
      </c>
      <c r="C150" s="80" t="s">
        <v>203</v>
      </c>
      <c r="D150" s="59">
        <v>20703813</v>
      </c>
      <c r="E150" s="71"/>
      <c r="F150" s="50" t="s">
        <v>32</v>
      </c>
      <c r="G150" s="51">
        <v>48</v>
      </c>
      <c r="H150" s="46">
        <v>73.31</v>
      </c>
      <c r="I150" s="20"/>
      <c r="J150" s="20">
        <f t="shared" si="6"/>
        <v>0</v>
      </c>
      <c r="K150" s="20">
        <f t="shared" si="7"/>
        <v>0</v>
      </c>
      <c r="L150" s="20">
        <f t="shared" si="8"/>
        <v>0</v>
      </c>
      <c r="M150" s="73"/>
    </row>
    <row r="151" spans="1:13" s="18" customFormat="1" ht="42.95" customHeight="1" x14ac:dyDescent="0.25">
      <c r="A151" s="68" t="s">
        <v>31</v>
      </c>
      <c r="B151" s="64">
        <v>140</v>
      </c>
      <c r="C151" s="80" t="s">
        <v>204</v>
      </c>
      <c r="D151" s="59">
        <v>20428748</v>
      </c>
      <c r="E151" s="70" t="s">
        <v>181</v>
      </c>
      <c r="F151" s="50" t="s">
        <v>32</v>
      </c>
      <c r="G151" s="51">
        <v>1</v>
      </c>
      <c r="H151" s="46">
        <v>161157.4</v>
      </c>
      <c r="I151" s="20"/>
      <c r="J151" s="20">
        <f t="shared" si="6"/>
        <v>0</v>
      </c>
      <c r="K151" s="20">
        <f t="shared" si="7"/>
        <v>0</v>
      </c>
      <c r="L151" s="20">
        <f t="shared" si="8"/>
        <v>0</v>
      </c>
      <c r="M151" s="72" t="s">
        <v>22</v>
      </c>
    </row>
    <row r="152" spans="1:13" s="18" customFormat="1" ht="42.95" customHeight="1" x14ac:dyDescent="0.25">
      <c r="A152" s="69"/>
      <c r="B152" s="64">
        <v>141</v>
      </c>
      <c r="C152" s="80" t="s">
        <v>205</v>
      </c>
      <c r="D152" s="59">
        <v>20573952</v>
      </c>
      <c r="E152" s="71"/>
      <c r="F152" s="50" t="s">
        <v>32</v>
      </c>
      <c r="G152" s="51">
        <v>1</v>
      </c>
      <c r="H152" s="46">
        <v>182786.06</v>
      </c>
      <c r="I152" s="20"/>
      <c r="J152" s="20">
        <f t="shared" si="6"/>
        <v>0</v>
      </c>
      <c r="K152" s="20">
        <f t="shared" si="7"/>
        <v>0</v>
      </c>
      <c r="L152" s="20">
        <f t="shared" si="8"/>
        <v>0</v>
      </c>
      <c r="M152" s="73"/>
    </row>
    <row r="153" spans="1:13" s="18" customFormat="1" ht="42.95" customHeight="1" x14ac:dyDescent="0.25">
      <c r="A153" s="69"/>
      <c r="B153" s="64">
        <v>142</v>
      </c>
      <c r="C153" s="80" t="s">
        <v>206</v>
      </c>
      <c r="D153" s="59">
        <v>21013233</v>
      </c>
      <c r="E153" s="71"/>
      <c r="F153" s="50" t="s">
        <v>47</v>
      </c>
      <c r="G153" s="51">
        <v>15</v>
      </c>
      <c r="H153" s="46">
        <v>93442.62</v>
      </c>
      <c r="I153" s="20"/>
      <c r="J153" s="20">
        <f t="shared" si="6"/>
        <v>0</v>
      </c>
      <c r="K153" s="20">
        <f t="shared" si="7"/>
        <v>0</v>
      </c>
      <c r="L153" s="20">
        <f t="shared" si="8"/>
        <v>0</v>
      </c>
      <c r="M153" s="73"/>
    </row>
    <row r="154" spans="1:13" s="18" customFormat="1" ht="42.95" customHeight="1" x14ac:dyDescent="0.25">
      <c r="A154" s="69"/>
      <c r="B154" s="64">
        <v>143</v>
      </c>
      <c r="C154" s="80" t="s">
        <v>207</v>
      </c>
      <c r="D154" s="59">
        <v>20485949</v>
      </c>
      <c r="E154" s="71"/>
      <c r="F154" s="50" t="s">
        <v>32</v>
      </c>
      <c r="G154" s="51">
        <v>2</v>
      </c>
      <c r="H154" s="46">
        <v>152145.42000000001</v>
      </c>
      <c r="I154" s="20"/>
      <c r="J154" s="20">
        <f t="shared" si="6"/>
        <v>0</v>
      </c>
      <c r="K154" s="20">
        <f t="shared" si="7"/>
        <v>0</v>
      </c>
      <c r="L154" s="20">
        <f t="shared" si="8"/>
        <v>0</v>
      </c>
      <c r="M154" s="73"/>
    </row>
    <row r="155" spans="1:13" s="18" customFormat="1" ht="42.95" customHeight="1" x14ac:dyDescent="0.25">
      <c r="A155" s="69"/>
      <c r="B155" s="64">
        <v>144</v>
      </c>
      <c r="C155" s="80" t="s">
        <v>208</v>
      </c>
      <c r="D155" s="59">
        <v>20658204</v>
      </c>
      <c r="E155" s="71"/>
      <c r="F155" s="50" t="s">
        <v>32</v>
      </c>
      <c r="G155" s="51">
        <v>1</v>
      </c>
      <c r="H155" s="46">
        <v>211819.04</v>
      </c>
      <c r="I155" s="20"/>
      <c r="J155" s="20">
        <f t="shared" si="6"/>
        <v>0</v>
      </c>
      <c r="K155" s="20">
        <f t="shared" si="7"/>
        <v>0</v>
      </c>
      <c r="L155" s="20">
        <f t="shared" si="8"/>
        <v>0</v>
      </c>
      <c r="M155" s="73"/>
    </row>
    <row r="156" spans="1:13" s="18" customFormat="1" ht="42.95" customHeight="1" x14ac:dyDescent="0.25">
      <c r="A156" s="69"/>
      <c r="B156" s="64">
        <v>145</v>
      </c>
      <c r="C156" s="80" t="s">
        <v>209</v>
      </c>
      <c r="D156" s="59">
        <v>20658218</v>
      </c>
      <c r="E156" s="71"/>
      <c r="F156" s="50" t="s">
        <v>32</v>
      </c>
      <c r="G156" s="51">
        <v>1</v>
      </c>
      <c r="H156" s="46">
        <v>218651.92</v>
      </c>
      <c r="I156" s="20"/>
      <c r="J156" s="20">
        <f t="shared" si="6"/>
        <v>0</v>
      </c>
      <c r="K156" s="20">
        <f t="shared" si="7"/>
        <v>0</v>
      </c>
      <c r="L156" s="20">
        <f t="shared" si="8"/>
        <v>0</v>
      </c>
      <c r="M156" s="73"/>
    </row>
    <row r="157" spans="1:13" s="18" customFormat="1" ht="42.95" customHeight="1" x14ac:dyDescent="0.25">
      <c r="A157" s="69"/>
      <c r="B157" s="64">
        <v>146</v>
      </c>
      <c r="C157" s="80" t="s">
        <v>210</v>
      </c>
      <c r="D157" s="59">
        <v>20658203</v>
      </c>
      <c r="E157" s="71"/>
      <c r="F157" s="50" t="s">
        <v>32</v>
      </c>
      <c r="G157" s="51">
        <v>1</v>
      </c>
      <c r="H157" s="46">
        <v>152407.21</v>
      </c>
      <c r="I157" s="20"/>
      <c r="J157" s="20">
        <f t="shared" si="6"/>
        <v>0</v>
      </c>
      <c r="K157" s="20">
        <f t="shared" si="7"/>
        <v>0</v>
      </c>
      <c r="L157" s="20">
        <f t="shared" si="8"/>
        <v>0</v>
      </c>
      <c r="M157" s="73"/>
    </row>
    <row r="158" spans="1:13" s="18" customFormat="1" ht="52.5" customHeight="1" x14ac:dyDescent="0.25">
      <c r="A158" s="65" t="s">
        <v>211</v>
      </c>
      <c r="B158" s="64">
        <v>147</v>
      </c>
      <c r="C158" s="80" t="s">
        <v>212</v>
      </c>
      <c r="D158" s="59">
        <v>20236265</v>
      </c>
      <c r="E158" s="66" t="s">
        <v>181</v>
      </c>
      <c r="F158" s="50" t="s">
        <v>32</v>
      </c>
      <c r="G158" s="51">
        <v>2</v>
      </c>
      <c r="H158" s="46">
        <v>2587.2199999999998</v>
      </c>
      <c r="I158" s="20"/>
      <c r="J158" s="20">
        <f t="shared" si="6"/>
        <v>0</v>
      </c>
      <c r="K158" s="20">
        <f t="shared" si="7"/>
        <v>0</v>
      </c>
      <c r="L158" s="20">
        <f t="shared" si="8"/>
        <v>0</v>
      </c>
      <c r="M158" s="67" t="s">
        <v>22</v>
      </c>
    </row>
    <row r="159" spans="1:13" s="18" customFormat="1" ht="52.5" customHeight="1" x14ac:dyDescent="0.25">
      <c r="A159" s="68" t="s">
        <v>214</v>
      </c>
      <c r="B159" s="64">
        <v>148</v>
      </c>
      <c r="C159" s="80" t="s">
        <v>215</v>
      </c>
      <c r="D159" s="59">
        <v>20153816</v>
      </c>
      <c r="E159" s="70" t="s">
        <v>160</v>
      </c>
      <c r="F159" s="50" t="s">
        <v>32</v>
      </c>
      <c r="G159" s="51">
        <v>1</v>
      </c>
      <c r="H159" s="46">
        <v>222.48</v>
      </c>
      <c r="I159" s="20"/>
      <c r="J159" s="20">
        <f t="shared" si="6"/>
        <v>0</v>
      </c>
      <c r="K159" s="20">
        <f t="shared" si="7"/>
        <v>0</v>
      </c>
      <c r="L159" s="20">
        <f t="shared" si="8"/>
        <v>0</v>
      </c>
      <c r="M159" s="72" t="s">
        <v>22</v>
      </c>
    </row>
    <row r="160" spans="1:13" s="18" customFormat="1" ht="42.95" customHeight="1" x14ac:dyDescent="0.25">
      <c r="A160" s="69"/>
      <c r="B160" s="64">
        <v>149</v>
      </c>
      <c r="C160" s="80" t="s">
        <v>216</v>
      </c>
      <c r="D160" s="59">
        <v>20143397</v>
      </c>
      <c r="E160" s="71"/>
      <c r="F160" s="50" t="s">
        <v>32</v>
      </c>
      <c r="G160" s="51">
        <v>1</v>
      </c>
      <c r="H160" s="46">
        <v>104.47</v>
      </c>
      <c r="I160" s="20"/>
      <c r="J160" s="20">
        <f t="shared" si="6"/>
        <v>0</v>
      </c>
      <c r="K160" s="20">
        <f t="shared" si="7"/>
        <v>0</v>
      </c>
      <c r="L160" s="20">
        <f t="shared" si="8"/>
        <v>0</v>
      </c>
      <c r="M160" s="73"/>
    </row>
    <row r="161" spans="1:13" s="18" customFormat="1" ht="42.95" customHeight="1" x14ac:dyDescent="0.25">
      <c r="A161" s="65" t="s">
        <v>217</v>
      </c>
      <c r="B161" s="64">
        <v>150</v>
      </c>
      <c r="C161" s="80" t="s">
        <v>218</v>
      </c>
      <c r="D161" s="59">
        <v>20162065</v>
      </c>
      <c r="E161" s="66" t="s">
        <v>160</v>
      </c>
      <c r="F161" s="50" t="s">
        <v>32</v>
      </c>
      <c r="G161" s="51">
        <v>7</v>
      </c>
      <c r="H161" s="46">
        <v>1533.66</v>
      </c>
      <c r="I161" s="20"/>
      <c r="J161" s="20">
        <f t="shared" si="6"/>
        <v>0</v>
      </c>
      <c r="K161" s="20">
        <f t="shared" si="7"/>
        <v>0</v>
      </c>
      <c r="L161" s="20">
        <f t="shared" si="8"/>
        <v>0</v>
      </c>
      <c r="M161" s="67" t="s">
        <v>22</v>
      </c>
    </row>
    <row r="162" spans="1:13" s="18" customFormat="1" ht="42.95" customHeight="1" x14ac:dyDescent="0.25">
      <c r="A162" s="65" t="s">
        <v>219</v>
      </c>
      <c r="B162" s="64">
        <v>151</v>
      </c>
      <c r="C162" s="80" t="s">
        <v>220</v>
      </c>
      <c r="D162" s="59">
        <v>20159106</v>
      </c>
      <c r="E162" s="66" t="s">
        <v>145</v>
      </c>
      <c r="F162" s="50" t="s">
        <v>146</v>
      </c>
      <c r="G162" s="61">
        <v>25</v>
      </c>
      <c r="H162" s="46">
        <v>3.54</v>
      </c>
      <c r="I162" s="20"/>
      <c r="J162" s="20">
        <f t="shared" si="6"/>
        <v>0</v>
      </c>
      <c r="K162" s="20">
        <f t="shared" si="7"/>
        <v>0</v>
      </c>
      <c r="L162" s="20">
        <f t="shared" si="8"/>
        <v>0</v>
      </c>
      <c r="M162" s="67" t="s">
        <v>22</v>
      </c>
    </row>
    <row r="163" spans="1:13" s="18" customFormat="1" ht="42.95" customHeight="1" x14ac:dyDescent="0.25">
      <c r="A163" s="65" t="s">
        <v>221</v>
      </c>
      <c r="B163" s="64">
        <v>152</v>
      </c>
      <c r="C163" s="80" t="s">
        <v>222</v>
      </c>
      <c r="D163" s="59">
        <v>20163352</v>
      </c>
      <c r="E163" s="66" t="s">
        <v>145</v>
      </c>
      <c r="F163" s="50" t="s">
        <v>223</v>
      </c>
      <c r="G163" s="51">
        <v>2329</v>
      </c>
      <c r="H163" s="46">
        <v>151.56</v>
      </c>
      <c r="I163" s="20"/>
      <c r="J163" s="20">
        <f t="shared" si="6"/>
        <v>0</v>
      </c>
      <c r="K163" s="20">
        <f t="shared" si="7"/>
        <v>0</v>
      </c>
      <c r="L163" s="20">
        <f t="shared" si="8"/>
        <v>0</v>
      </c>
      <c r="M163" s="67" t="s">
        <v>22</v>
      </c>
    </row>
    <row r="164" spans="1:13" s="18" customFormat="1" ht="42.95" customHeight="1" x14ac:dyDescent="0.25">
      <c r="A164" s="65" t="s">
        <v>224</v>
      </c>
      <c r="B164" s="64">
        <v>153</v>
      </c>
      <c r="C164" s="80" t="s">
        <v>225</v>
      </c>
      <c r="D164" s="59">
        <v>20474814</v>
      </c>
      <c r="E164" s="66" t="s">
        <v>145</v>
      </c>
      <c r="F164" s="50" t="s">
        <v>32</v>
      </c>
      <c r="G164" s="51">
        <v>5</v>
      </c>
      <c r="H164" s="46">
        <v>96075.82</v>
      </c>
      <c r="I164" s="20"/>
      <c r="J164" s="20">
        <f t="shared" si="6"/>
        <v>0</v>
      </c>
      <c r="K164" s="20">
        <f t="shared" si="7"/>
        <v>0</v>
      </c>
      <c r="L164" s="20">
        <f t="shared" si="8"/>
        <v>0</v>
      </c>
      <c r="M164" s="67" t="s">
        <v>22</v>
      </c>
    </row>
    <row r="165" spans="1:13" s="18" customFormat="1" ht="42.95" customHeight="1" x14ac:dyDescent="0.25">
      <c r="A165" s="68" t="s">
        <v>226</v>
      </c>
      <c r="B165" s="64">
        <v>154</v>
      </c>
      <c r="C165" s="80" t="s">
        <v>227</v>
      </c>
      <c r="D165" s="59">
        <v>20658162</v>
      </c>
      <c r="E165" s="70" t="s">
        <v>228</v>
      </c>
      <c r="F165" s="50" t="s">
        <v>32</v>
      </c>
      <c r="G165" s="51">
        <v>1</v>
      </c>
      <c r="H165" s="46">
        <v>241733.36</v>
      </c>
      <c r="I165" s="20"/>
      <c r="J165" s="20">
        <f t="shared" si="6"/>
        <v>0</v>
      </c>
      <c r="K165" s="20">
        <f t="shared" si="7"/>
        <v>0</v>
      </c>
      <c r="L165" s="20">
        <f t="shared" si="8"/>
        <v>0</v>
      </c>
      <c r="M165" s="72" t="s">
        <v>22</v>
      </c>
    </row>
    <row r="166" spans="1:13" s="18" customFormat="1" ht="42.95" customHeight="1" x14ac:dyDescent="0.25">
      <c r="A166" s="68"/>
      <c r="B166" s="64">
        <v>155</v>
      </c>
      <c r="C166" s="80" t="s">
        <v>229</v>
      </c>
      <c r="D166" s="59">
        <v>20156677</v>
      </c>
      <c r="E166" s="70"/>
      <c r="F166" s="50" t="s">
        <v>32</v>
      </c>
      <c r="G166" s="51">
        <v>1</v>
      </c>
      <c r="H166" s="46">
        <v>183933.02</v>
      </c>
      <c r="I166" s="20"/>
      <c r="J166" s="20">
        <f t="shared" si="6"/>
        <v>0</v>
      </c>
      <c r="K166" s="20">
        <f t="shared" si="7"/>
        <v>0</v>
      </c>
      <c r="L166" s="20">
        <f t="shared" si="8"/>
        <v>0</v>
      </c>
      <c r="M166" s="72"/>
    </row>
    <row r="167" spans="1:13" s="18" customFormat="1" ht="86.45" customHeight="1" x14ac:dyDescent="0.25">
      <c r="A167" s="69"/>
      <c r="B167" s="64">
        <v>156</v>
      </c>
      <c r="C167" s="80" t="s">
        <v>229</v>
      </c>
      <c r="D167" s="59">
        <v>20156677</v>
      </c>
      <c r="E167" s="71"/>
      <c r="F167" s="50" t="s">
        <v>32</v>
      </c>
      <c r="G167" s="51">
        <v>1</v>
      </c>
      <c r="H167" s="46">
        <v>195428.84</v>
      </c>
      <c r="I167" s="20"/>
      <c r="J167" s="20">
        <f t="shared" si="6"/>
        <v>0</v>
      </c>
      <c r="K167" s="20">
        <f t="shared" si="7"/>
        <v>0</v>
      </c>
      <c r="L167" s="20">
        <f t="shared" si="8"/>
        <v>0</v>
      </c>
      <c r="M167" s="73"/>
    </row>
    <row r="168" spans="1:13" s="18" customFormat="1" ht="86.45" customHeight="1" x14ac:dyDescent="0.25">
      <c r="A168" s="65" t="s">
        <v>232</v>
      </c>
      <c r="B168" s="64">
        <v>157</v>
      </c>
      <c r="C168" s="80" t="s">
        <v>233</v>
      </c>
      <c r="D168" s="59">
        <v>20587458</v>
      </c>
      <c r="E168" s="66" t="s">
        <v>234</v>
      </c>
      <c r="F168" s="50" t="s">
        <v>231</v>
      </c>
      <c r="G168" s="61">
        <v>8.298</v>
      </c>
      <c r="H168" s="46">
        <v>68186.490000000005</v>
      </c>
      <c r="I168" s="20"/>
      <c r="J168" s="20">
        <f t="shared" si="6"/>
        <v>0</v>
      </c>
      <c r="K168" s="20">
        <f t="shared" si="7"/>
        <v>0</v>
      </c>
      <c r="L168" s="20">
        <f t="shared" si="8"/>
        <v>0</v>
      </c>
      <c r="M168" s="67" t="s">
        <v>22</v>
      </c>
    </row>
    <row r="169" spans="1:13" s="18" customFormat="1" ht="45.4" customHeight="1" x14ac:dyDescent="0.25">
      <c r="A169" s="68" t="s">
        <v>235</v>
      </c>
      <c r="B169" s="64">
        <v>158</v>
      </c>
      <c r="C169" s="80" t="s">
        <v>236</v>
      </c>
      <c r="D169" s="59">
        <v>20166877</v>
      </c>
      <c r="E169" s="70" t="s">
        <v>230</v>
      </c>
      <c r="F169" s="50" t="s">
        <v>231</v>
      </c>
      <c r="G169" s="61">
        <v>5.5590000000000002</v>
      </c>
      <c r="H169" s="46">
        <v>51736.23</v>
      </c>
      <c r="I169" s="20"/>
      <c r="J169" s="20">
        <f t="shared" si="6"/>
        <v>0</v>
      </c>
      <c r="K169" s="20">
        <f t="shared" si="7"/>
        <v>0</v>
      </c>
      <c r="L169" s="20">
        <f t="shared" si="8"/>
        <v>0</v>
      </c>
      <c r="M169" s="72" t="s">
        <v>22</v>
      </c>
    </row>
    <row r="170" spans="1:13" s="18" customFormat="1" ht="45.4" customHeight="1" x14ac:dyDescent="0.25">
      <c r="A170" s="69"/>
      <c r="B170" s="64">
        <v>159</v>
      </c>
      <c r="C170" s="80" t="s">
        <v>237</v>
      </c>
      <c r="D170" s="59">
        <v>21001162</v>
      </c>
      <c r="E170" s="71"/>
      <c r="F170" s="50" t="s">
        <v>231</v>
      </c>
      <c r="G170" s="61">
        <v>5.1639999999999997</v>
      </c>
      <c r="H170" s="46">
        <v>51736.23</v>
      </c>
      <c r="I170" s="20"/>
      <c r="J170" s="20">
        <f t="shared" si="6"/>
        <v>0</v>
      </c>
      <c r="K170" s="20">
        <f t="shared" si="7"/>
        <v>0</v>
      </c>
      <c r="L170" s="20">
        <f t="shared" si="8"/>
        <v>0</v>
      </c>
      <c r="M170" s="73"/>
    </row>
    <row r="171" spans="1:13" s="36" customFormat="1" ht="35.25" customHeight="1" x14ac:dyDescent="0.3">
      <c r="A171" s="32"/>
      <c r="B171" s="32"/>
      <c r="C171" s="33" t="s">
        <v>2</v>
      </c>
      <c r="D171" s="52"/>
      <c r="E171" s="62"/>
      <c r="F171" s="34"/>
      <c r="G171" s="63">
        <f>SUM(G12:G170)</f>
        <v>24550.021000000001</v>
      </c>
      <c r="H171" s="53"/>
      <c r="I171" s="35"/>
      <c r="J171" s="35">
        <f>SUM(J12:J170)</f>
        <v>0</v>
      </c>
      <c r="K171" s="35">
        <f>SUM(K12:K170)</f>
        <v>0</v>
      </c>
      <c r="L171" s="35">
        <f>SUM(L12:L170)</f>
        <v>0</v>
      </c>
      <c r="M171" s="55"/>
    </row>
    <row r="172" spans="1:13" s="29" customFormat="1" ht="32.25" customHeight="1" x14ac:dyDescent="0.3">
      <c r="A172" s="37" t="s">
        <v>33</v>
      </c>
      <c r="B172" s="38"/>
      <c r="C172" s="38"/>
      <c r="D172" s="40"/>
      <c r="E172" s="58"/>
    </row>
    <row r="173" spans="1:13" ht="18.75" x14ac:dyDescent="0.3">
      <c r="A173" s="29"/>
      <c r="B173" s="29"/>
      <c r="C173" s="29"/>
      <c r="D173" s="44"/>
      <c r="E173" s="29"/>
      <c r="F173" s="29"/>
      <c r="G173" s="29"/>
      <c r="H173" s="29"/>
      <c r="I173" s="29"/>
      <c r="J173" s="29"/>
      <c r="K173" s="29"/>
      <c r="L173" s="29"/>
      <c r="M173" s="29"/>
    </row>
    <row r="174" spans="1:13" s="17" customFormat="1" ht="23.25" x14ac:dyDescent="0.25">
      <c r="A174" s="3" t="s">
        <v>29</v>
      </c>
      <c r="B174" s="11"/>
      <c r="C174" s="11"/>
      <c r="D174" s="11"/>
      <c r="E174" s="11"/>
      <c r="F174" s="11"/>
      <c r="G174" s="11"/>
      <c r="H174" s="11"/>
      <c r="I174" s="11"/>
      <c r="J174" s="11"/>
      <c r="L174" s="18"/>
    </row>
    <row r="175" spans="1:13" s="17" customFormat="1" ht="48" customHeight="1" x14ac:dyDescent="0.25">
      <c r="A175" s="74" t="s">
        <v>28</v>
      </c>
      <c r="B175" s="74"/>
      <c r="C175" s="74"/>
      <c r="D175" s="74"/>
      <c r="E175" s="74"/>
      <c r="F175" s="74"/>
      <c r="G175" s="75"/>
      <c r="H175" s="75"/>
      <c r="I175" s="75"/>
      <c r="J175" s="75"/>
      <c r="K175" s="75"/>
      <c r="L175" s="1"/>
    </row>
    <row r="176" spans="1:13" x14ac:dyDescent="0.25">
      <c r="A176" s="54"/>
      <c r="B176" s="54"/>
      <c r="C176" s="54"/>
      <c r="D176" s="54"/>
      <c r="E176" s="54"/>
    </row>
    <row r="177" spans="1:6" s="3" customFormat="1" ht="18.75" x14ac:dyDescent="0.25">
      <c r="A177" s="3" t="s">
        <v>3</v>
      </c>
    </row>
    <row r="178" spans="1:6" s="3" customFormat="1" ht="18.75" x14ac:dyDescent="0.25">
      <c r="A178" s="2" t="s">
        <v>4</v>
      </c>
    </row>
    <row r="179" spans="1:6" s="3" customFormat="1" ht="20.25" x14ac:dyDescent="0.25">
      <c r="A179" s="7"/>
      <c r="B179" s="2"/>
    </row>
    <row r="180" spans="1:6" s="3" customFormat="1" ht="20.25" x14ac:dyDescent="0.25">
      <c r="A180" s="7"/>
      <c r="B180" s="2"/>
    </row>
    <row r="181" spans="1:6" s="3" customFormat="1" ht="18.75" x14ac:dyDescent="0.25">
      <c r="C181" s="4"/>
      <c r="D181" s="2"/>
    </row>
    <row r="182" spans="1:6" s="3" customFormat="1" ht="18.75" x14ac:dyDescent="0.3">
      <c r="B182" s="3" t="s">
        <v>27</v>
      </c>
      <c r="C182" s="19"/>
      <c r="D182" s="5" t="s">
        <v>5</v>
      </c>
    </row>
    <row r="183" spans="1:6" s="23" customFormat="1" ht="37.5" x14ac:dyDescent="0.25">
      <c r="C183" s="22" t="s">
        <v>6</v>
      </c>
      <c r="D183" s="21"/>
      <c r="E183" s="41" t="s">
        <v>7</v>
      </c>
      <c r="F183" s="23" t="s">
        <v>13</v>
      </c>
    </row>
    <row r="184" spans="1:6" s="3" customFormat="1" ht="18.75" x14ac:dyDescent="0.25">
      <c r="D184" s="2"/>
    </row>
    <row r="185" spans="1:6" s="3" customFormat="1" ht="18.75" x14ac:dyDescent="0.25">
      <c r="C185" s="3" t="s">
        <v>8</v>
      </c>
    </row>
    <row r="186" spans="1:6" s="3" customFormat="1" ht="18.75" x14ac:dyDescent="0.25">
      <c r="C186" s="6"/>
      <c r="E186" s="42" t="s">
        <v>9</v>
      </c>
    </row>
  </sheetData>
  <autoFilter ref="B11:L11"/>
  <mergeCells count="56">
    <mergeCell ref="M123:M124"/>
    <mergeCell ref="M125:M128"/>
    <mergeCell ref="M132:M133"/>
    <mergeCell ref="M134:M137"/>
    <mergeCell ref="M138:M139"/>
    <mergeCell ref="A165:A167"/>
    <mergeCell ref="E21:E103"/>
    <mergeCell ref="E104:E106"/>
    <mergeCell ref="E107:E111"/>
    <mergeCell ref="E112:E113"/>
    <mergeCell ref="E114:E120"/>
    <mergeCell ref="E123:E124"/>
    <mergeCell ref="E125:E128"/>
    <mergeCell ref="E132:E133"/>
    <mergeCell ref="E134:E137"/>
    <mergeCell ref="E138:E139"/>
    <mergeCell ref="E140:E148"/>
    <mergeCell ref="E149:E150"/>
    <mergeCell ref="E151:E157"/>
    <mergeCell ref="E159:E160"/>
    <mergeCell ref="E165:E167"/>
    <mergeCell ref="A138:A139"/>
    <mergeCell ref="A140:A148"/>
    <mergeCell ref="A149:A150"/>
    <mergeCell ref="A151:A157"/>
    <mergeCell ref="A159:A160"/>
    <mergeCell ref="A12:A19"/>
    <mergeCell ref="E12:E19"/>
    <mergeCell ref="M12:M19"/>
    <mergeCell ref="A21:A103"/>
    <mergeCell ref="A104:A106"/>
    <mergeCell ref="A107:A111"/>
    <mergeCell ref="A112:A113"/>
    <mergeCell ref="A9:M9"/>
    <mergeCell ref="B3:G3"/>
    <mergeCell ref="B5:K5"/>
    <mergeCell ref="A7:K7"/>
    <mergeCell ref="A114:A120"/>
    <mergeCell ref="A123:A124"/>
    <mergeCell ref="A125:A128"/>
    <mergeCell ref="A132:A133"/>
    <mergeCell ref="A134:A137"/>
    <mergeCell ref="M21:M103"/>
    <mergeCell ref="M104:M106"/>
    <mergeCell ref="M107:M111"/>
    <mergeCell ref="M112:M113"/>
    <mergeCell ref="A175:K175"/>
    <mergeCell ref="A169:A170"/>
    <mergeCell ref="E169:E170"/>
    <mergeCell ref="M169:M170"/>
    <mergeCell ref="M140:M148"/>
    <mergeCell ref="M149:M150"/>
    <mergeCell ref="M151:M157"/>
    <mergeCell ref="M159:M160"/>
    <mergeCell ref="M165:M167"/>
    <mergeCell ref="M114:M120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2024-11-14T04:05:15Z</dcterms:modified>
</cp:coreProperties>
</file>